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lmarquez\OneDrive - Ministerio de Salud y Protección Social\Escritorio\EJECUCIÓN CONTRATOS\2024\"/>
    </mc:Choice>
  </mc:AlternateContent>
  <xr:revisionPtr revIDLastSave="0" documentId="13_ncr:1_{3A589D1E-7BF9-4125-8F28-812F3ADB152F}" xr6:coauthVersionLast="47" xr6:coauthVersionMax="47" xr10:uidLastSave="{00000000-0000-0000-0000-000000000000}"/>
  <bookViews>
    <workbookView xWindow="-120" yWindow="-120" windowWidth="29040" windowHeight="15720" xr2:uid="{00000000-000D-0000-FFFF-FFFF00000000}"/>
  </bookViews>
  <sheets>
    <sheet name="Hoja1" sheetId="1" r:id="rId1"/>
    <sheet name="Hoja3" sheetId="3" r:id="rId2"/>
    <sheet name="Hoja2" sheetId="2" r:id="rId3"/>
  </sheets>
  <definedNames>
    <definedName name="_xlnm._FilterDatabase" localSheetId="0" hidden="1">Hoja1!$A$2:$R$151</definedName>
    <definedName name="_xlnm.Print_Area" localSheetId="0">Hoja1!$A$1:$K$52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9" i="1" l="1"/>
  <c r="J150" i="1"/>
  <c r="J151" i="1"/>
  <c r="H146" i="1" l="1"/>
  <c r="F7" i="1" l="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J4" i="1" l="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F4" i="1" l="1"/>
  <c r="F5" i="1"/>
  <c r="F6" i="1"/>
  <c r="F150" i="1"/>
  <c r="F151" i="1"/>
  <c r="F3" i="1"/>
  <c r="J3" i="1" l="1"/>
  <c r="H88" i="1" l="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7" i="1"/>
  <c r="H148" i="1"/>
  <c r="H149" i="1"/>
  <c r="H150" i="1"/>
  <c r="H151" i="1"/>
  <c r="H80" i="1" l="1"/>
  <c r="H87" i="1" l="1"/>
  <c r="H86" i="1"/>
  <c r="H85" i="1"/>
  <c r="H84" i="1"/>
  <c r="H83" i="1"/>
  <c r="H82" i="1"/>
  <c r="H81"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alcChain>
</file>

<file path=xl/sharedStrings.xml><?xml version="1.0" encoding="utf-8"?>
<sst xmlns="http://schemas.openxmlformats.org/spreadsheetml/2006/main" count="883" uniqueCount="595">
  <si>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</si>
  <si>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</si>
  <si>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</si>
  <si>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</si>
  <si>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</si>
  <si>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</si>
  <si>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DURACIÓN DEL CONTRATO </t>
  </si>
  <si>
    <t xml:space="preserve">LINK DEL CONTRATO </t>
  </si>
  <si>
    <t xml:space="preserve">PORCENTAJE DE EJECUCIÓN </t>
  </si>
  <si>
    <t xml:space="preserve">RECURSOS TOTALES PAGADOS </t>
  </si>
  <si>
    <t xml:space="preserve">RECURSOS PENDIENTES POR PAGAR </t>
  </si>
  <si>
    <t>CONTROL DE CAMBIOS DE DOCUMENTO</t>
  </si>
  <si>
    <t>VERSIÓN VIGENTE DEL DOCUMENTO / FORMATO</t>
  </si>
  <si>
    <t>VERSIÓN</t>
  </si>
  <si>
    <t>FECHA</t>
  </si>
  <si>
    <t>DESCRIPCIÓN DE AJUSTES</t>
  </si>
  <si>
    <t>ELABORÓ</t>
  </si>
  <si>
    <t xml:space="preserve">REVISÓ </t>
  </si>
  <si>
    <t>APROBÓ</t>
  </si>
  <si>
    <t>Estandarización del formato</t>
  </si>
  <si>
    <t>01 del 24 de agosto de 2022</t>
  </si>
  <si>
    <t xml:space="preserve">Diana Catalina Ramirez Peralta </t>
  </si>
  <si>
    <t xml:space="preserve">Maria Valeska Medellin Mora </t>
  </si>
  <si>
    <t xml:space="preserve">Mauro Rodrigo Palta Cerón
Secretario General (E) </t>
  </si>
  <si>
    <t>PRESTACION DE SERVICIOS</t>
  </si>
  <si>
    <t>Prestar los servicios profesionales para apoyar la gestión de la Oficina de Tecnología de la Información y la Comunicación TIC del Ministerio de Salud y de la Protección Social en el desarrollo integral de aplicativos y su integración a los Sistemas Misionales de Información de Salud y Protección Social, en el marco de la arquitectura de sistemas y de la interoperabilidad.</t>
  </si>
  <si>
    <t>Prestar los servicios profesionales para apoyar la gestión de la Oficina de Tecnología de la Información y la Comunicación TIC del Ministerio de Salud y de la Protección Social en actividades de planeación y seguimiento a la ejecución de los proyectos relacionados con el Sistema de Información de Salud y Protección Social.</t>
  </si>
  <si>
    <t>Prestar los servicios profesionales para apoyar la gestión de la Oficina de Tecnología de la Información y la
Comunicación TIC del Ministerio de Salud y de la Protección Social en el análisis y documentación de los
requerimientos funcionales, ejecución de pruebas de calidad y acompañamiento en la puesta en producción del
software desarrollado por el Ministerio.</t>
  </si>
  <si>
    <t>Prestación de servicios profesionales a la Dirección de Epidemiología y Demografía, grupo de Gestión del
Conocimiento y Fuentes de Información con énfasis en el fortalecimiento del subsistema de estadísticas vitales._x000D_</t>
  </si>
  <si>
    <t>Prestar los servicios profesionales para apoyar la gestión de la Oficina de Tecnología de la Información y la Comunicación TIC del Ministerio de Salud y de la Protección Social en el análisis y documentación de los requerimientos funcionales, ejecución de pruebas de calidad y acompañamiento en la puesta en producción del software desarrollado por el Ministerio.</t>
  </si>
  <si>
    <t>Prestar los servicios profesionales para apoyar la gestión de la Oficina de Tecnología de la Información y la
Comunicación TIC del Ministerio de Salud y de la Protección Social en el desarrollo integral de aplicativos y su
integración a los Sistemas Misionales de Información de Salud y Protección Social, en el marco de la arquitectura
de sistemas y de la interoperabilidad.</t>
  </si>
  <si>
    <t>Prestar los servicios profesionales para apoyar, desde el componente jurídico, la gestión de la Oficina de Tecnología de la Información y la Comunicación -OTIC del Ministerio de Salud y de la Protección Social tanto en el trámite de los requerimientos de la dependencia como en el desarrollo de los procesos contractuales.</t>
  </si>
  <si>
    <t>Prestar los servicios profesionales para apoyar la gestión de la Oficina de Tecnología de la Información y la
Comunicación TIC del Ministerio de Salud y de la Protección Social en la creación y actualización de modelos
multidimensionales y la integración de nuevas fuentes a la Bodega de Datos del Sistema de información de Salud
y Protección Social.</t>
  </si>
  <si>
    <t>Prestación de Servicios Profesionales para apoyar al Ministerio de Salud y Protección Social en la realización de actividades relacionadas con la definición, diseño e implementación de los componentes de arquitectura de soluciones técnicas como insumo para la construcción de los sistemas de información que soportan los procesos misionales de la entidad, de acuerdo con los marcos de referencia de la arquitectura, el gobierno digital y los lineamientos técnicos de la Oficina TIC.</t>
  </si>
  <si>
    <t>Prestar los servicios profesionales para apoyar la gestión de la Oficina de Tecnología de la Información y la Comunicación TIC del Ministerio de Salud y de la Protección Social en la creación y actualización de modelos multidimensionales y la integración de nuevas fuentes a la Bodega de Datos del Sistema de información de Salud y Protección Social.</t>
  </si>
  <si>
    <t>Prestar servicios profesionales a la oficina de Promoción Social para el desarrollo, implementación y seguimiento de estrategias de atención a poblaciones vulnerables.</t>
  </si>
  <si>
    <t>Prestar servicios profesionales que faciliten la ejecución de las estrategias comunicativas, de los hechos de relevancia, tareas y competencias a cargo del grupo de comunicaciones del MSPS</t>
  </si>
  <si>
    <t>Prestar servicios de apoyo a la gestión de la Dirección de Promoción y Prevención con las solicitudes de información
relacionadas con el Programa Ampliado de Inmunizaciones – PAI.</t>
  </si>
  <si>
    <t>Prestar servicios profesionales al Grupo Enfermedades Emergentes, Reemergentes y Desatendidas en la gestión de
los programas de Infección Respiratoria Aguda IRA y de Enfermedad Diarréica Aguda EDA.</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</si>
  <si>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</si>
  <si>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Prestar servicios profesionales para apoyar al Ministerio de Salud y Protección Social en la consolidación y promoción
de acciones que contribuyan a la garantía del derecho a la participación social en salud._x000D_</t>
  </si>
  <si>
    <t>Prestación de servicios profesionales para apoyar a la Oficina de Tecnología de la Información y la Comunicación -
OTIC del Ministerio de Salud y Protección Social, en la articulación y gestión de equipos de trabajo enfocados en el
desarrollo de sistemas, artefactos, funcionalidades para la Interoperabilidad, así como la dinámica con otros sistemas,
en el marco de la innovación tecnológica._x000D_</t>
  </si>
  <si>
    <t>Prestar servicios profesionales a la Subdirección de Enfermedades no Transmisibles en el desarrollo de acciones de Teleorientación en salud mental desde la Línea de Teleorientación habilitada por el Minsalud para tal fin.</t>
  </si>
  <si>
    <t>Prestar sus servicios profesionales en la Oficina de Gestión Territorial, Emergencias y Desastres del Ministerio de Salud y Protección Social, para apoyar la formulación y actualización de guías, lineamientos, manuales, protocolos con enfoque de gestión del riesgo.</t>
  </si>
  <si>
    <t>Prestar servicios profesionales a la Subdirección de Enfermedades no Transmisibles en el desarrollo de acciones para garantizar la calidad, pertinencia y oportunidad de las intervenciones de Teleorientación en salud mental que realizan los profesionales en psicología desde la línea de Teleorientación habilitada por el Minsalud para tal fin, y realizar acciones para el fortalecimiento de capacidades de los profesionales que brindan Teleorientación a nivel nacional y territorial.</t>
  </si>
  <si>
    <t>Prestar sus servicios profesionales en la Oficina de Gestión Territorial, Emergencias y Desastres del Ministerio de Salud y Protección Social, para brindar asistencia técnica sobre temas relacionados con gestión del riesgo de desastres en el marco de sus competencias.</t>
  </si>
  <si>
    <t>Prestar servicios profesionales a la Oficina de Promoción Social para apoyar la gestión y seguimiento al cumplimiento de peticiones y órdenes judiciales dictadas en favor de las poblaciones vulnerables.</t>
  </si>
  <si>
    <t>Prestar servicios profesionales a la Subdirección de Enfermedades no Transmisibles en el apoyo de acciones de Teleorientación en salud mental.</t>
  </si>
  <si>
    <r>
      <rPr>
        <sz val="14"/>
        <color theme="1"/>
        <rFont val="Geomanist Light"/>
        <family val="3"/>
      </rPr>
      <t>LISTADO DE CONTRATOS FIRMADOS DURANTE EL MES DE MARZO DEL AÑO 2024
FECHA</t>
    </r>
    <r>
      <rPr>
        <b/>
        <sz val="14"/>
        <color theme="1"/>
        <rFont val="Geomanist Light"/>
        <family val="3"/>
      </rPr>
      <t>: MARZO 2024</t>
    </r>
    <r>
      <rPr>
        <b/>
        <sz val="11"/>
        <color theme="1"/>
        <rFont val="Geomanist Bold"/>
        <family val="3"/>
      </rPr>
      <t xml:space="preserve">
</t>
    </r>
  </si>
  <si>
    <t>MSPS-37-2024</t>
  </si>
  <si>
    <t>MSPS-40-2024</t>
  </si>
  <si>
    <t>MSPS-47-2024</t>
  </si>
  <si>
    <t>MSPS-49-2024</t>
  </si>
  <si>
    <t>MSPS-51-2024</t>
  </si>
  <si>
    <t>MSPS-130-2024</t>
  </si>
  <si>
    <t>MSPS-132-2024</t>
  </si>
  <si>
    <t>MSPS-323-2024</t>
  </si>
  <si>
    <t>MSPS-405-2024</t>
  </si>
  <si>
    <t>MSPS-415-2024</t>
  </si>
  <si>
    <t>MSPS-421-2024</t>
  </si>
  <si>
    <t>MSPS-477-2024</t>
  </si>
  <si>
    <t>MSPS-485-2024</t>
  </si>
  <si>
    <t>MSPS-555-2024</t>
  </si>
  <si>
    <t>MSPS-574-2024</t>
  </si>
  <si>
    <t>MSPS-597-2024</t>
  </si>
  <si>
    <t>MSPS-621-2024</t>
  </si>
  <si>
    <t>MSPS-666-2024</t>
  </si>
  <si>
    <t>MSPS-673-2024</t>
  </si>
  <si>
    <t>MSPS-696-2024</t>
  </si>
  <si>
    <t>MSPS-701-2024</t>
  </si>
  <si>
    <t>MSPS-702-2024</t>
  </si>
  <si>
    <t>MSPS-703-2024</t>
  </si>
  <si>
    <t>MSPS-734-2024</t>
  </si>
  <si>
    <t>MSPS-742-2024</t>
  </si>
  <si>
    <t>MSPS-752-2024</t>
  </si>
  <si>
    <t>MSPS-755-2024</t>
  </si>
  <si>
    <t>MSPS-756-2024</t>
  </si>
  <si>
    <t>MSPS-757-2024</t>
  </si>
  <si>
    <t>MSPS-759-2024</t>
  </si>
  <si>
    <t>MSPS-760-2024</t>
  </si>
  <si>
    <t>MSPS-761-2024</t>
  </si>
  <si>
    <t>MSPS-771-2024</t>
  </si>
  <si>
    <t>MSPS-772-2024</t>
  </si>
  <si>
    <t>MSPS-779-2024</t>
  </si>
  <si>
    <t>MSPS-780-2024</t>
  </si>
  <si>
    <t>MSPS-782-2024</t>
  </si>
  <si>
    <t>MSPS-793-2024</t>
  </si>
  <si>
    <t>MSPS-795-2024</t>
  </si>
  <si>
    <t>MSPS-802-2024</t>
  </si>
  <si>
    <t>MSPS-805-2024</t>
  </si>
  <si>
    <t>MSPS-807-2024</t>
  </si>
  <si>
    <t>MSPS-809-2024</t>
  </si>
  <si>
    <t>MSPS-810-2024</t>
  </si>
  <si>
    <t>MSPS-816-2024</t>
  </si>
  <si>
    <t>MSPS-817-2024</t>
  </si>
  <si>
    <t>MSPS-821-2024</t>
  </si>
  <si>
    <t>MSPS-826-2024</t>
  </si>
  <si>
    <t>MSPS-830-2024</t>
  </si>
  <si>
    <t>MSPS-833-2024</t>
  </si>
  <si>
    <t>MSPS-836-2024</t>
  </si>
  <si>
    <t>MSPS-838-2024</t>
  </si>
  <si>
    <t>MSPS-839-2024</t>
  </si>
  <si>
    <t>MSPS-841-2024</t>
  </si>
  <si>
    <t>MSPS-843-2024</t>
  </si>
  <si>
    <t>MSPS-845-2024</t>
  </si>
  <si>
    <t>MSPS-847-2024</t>
  </si>
  <si>
    <t>MSPS-850-2024</t>
  </si>
  <si>
    <t>MSPS-851-2024</t>
  </si>
  <si>
    <t>MSPS-852-2024</t>
  </si>
  <si>
    <t>MSPS-854-2024</t>
  </si>
  <si>
    <t>MSPS-855-2024</t>
  </si>
  <si>
    <t>MSPS-856-2024</t>
  </si>
  <si>
    <t>MSPS-857-2024</t>
  </si>
  <si>
    <t>MSPS-858-2024</t>
  </si>
  <si>
    <t>MSPS-859-2024</t>
  </si>
  <si>
    <t>MSPS-864-2024</t>
  </si>
  <si>
    <t>MSPS-865-2024</t>
  </si>
  <si>
    <t>MSPS-866-2024</t>
  </si>
  <si>
    <t>MSPS-868-2024</t>
  </si>
  <si>
    <t>MSPS-869-2024</t>
  </si>
  <si>
    <t>MSPS-871-2024</t>
  </si>
  <si>
    <t>MSPS-872-2024</t>
  </si>
  <si>
    <t>MSPS-873-2024</t>
  </si>
  <si>
    <t>MSPS-874-2024</t>
  </si>
  <si>
    <t>MSPS-875-2024</t>
  </si>
  <si>
    <t>MSPS-876-2024</t>
  </si>
  <si>
    <t>MSPS-878-2024</t>
  </si>
  <si>
    <t>MSPS-879-2024</t>
  </si>
  <si>
    <t>MSPS-880-2024</t>
  </si>
  <si>
    <t>MSPS-881-2024</t>
  </si>
  <si>
    <t>MSPS-882-2024</t>
  </si>
  <si>
    <t>MSPS-883-2024</t>
  </si>
  <si>
    <t>MSPS-884-2024</t>
  </si>
  <si>
    <t>MSPS-885-2024</t>
  </si>
  <si>
    <t>MSPS-886-2024</t>
  </si>
  <si>
    <t>MSPS-887-2024</t>
  </si>
  <si>
    <t>MSPS-888-2024</t>
  </si>
  <si>
    <t>MSPS-889-2024</t>
  </si>
  <si>
    <t>MSPS-890-2024</t>
  </si>
  <si>
    <t>MSPS-891-2024</t>
  </si>
  <si>
    <t>MSPS-892-2024</t>
  </si>
  <si>
    <t>MSPS-893-2024</t>
  </si>
  <si>
    <t>MSPS-894-2024</t>
  </si>
  <si>
    <t>MSPS-895-2024</t>
  </si>
  <si>
    <t>MSPS-896-2024</t>
  </si>
  <si>
    <t>MSPS-897-2024</t>
  </si>
  <si>
    <t>MSPS-898-2024</t>
  </si>
  <si>
    <t>MSPS-899-2024</t>
  </si>
  <si>
    <t>MSPS-900-2024</t>
  </si>
  <si>
    <t>MSPS-901-2024</t>
  </si>
  <si>
    <t>MSPS-902-2024</t>
  </si>
  <si>
    <t>MSPS-903-2024</t>
  </si>
  <si>
    <t>MSPS-904-2024</t>
  </si>
  <si>
    <t>MSPS-905-2024</t>
  </si>
  <si>
    <t>MSPS-906-2024</t>
  </si>
  <si>
    <t>MSPS-908-2024</t>
  </si>
  <si>
    <t>MSPS-909-2024</t>
  </si>
  <si>
    <t>MSPS-910-2024</t>
  </si>
  <si>
    <t>MSPS-911-2024</t>
  </si>
  <si>
    <t>MSPS-912-2024</t>
  </si>
  <si>
    <t>MSPS-913-2024</t>
  </si>
  <si>
    <t>MSPS-915-2024</t>
  </si>
  <si>
    <t>MSPS-917-2024</t>
  </si>
  <si>
    <t>MSPS-918-2024</t>
  </si>
  <si>
    <t>MSPS-919-2024</t>
  </si>
  <si>
    <t>MSPS-921-2024</t>
  </si>
  <si>
    <t>MSPS-922-2024</t>
  </si>
  <si>
    <t>MSPS-923-2024</t>
  </si>
  <si>
    <t>MSPS-925-2024</t>
  </si>
  <si>
    <t>MSPS-927-2024</t>
  </si>
  <si>
    <t>MSPS-929-2024</t>
  </si>
  <si>
    <t>MSPS-930-2024</t>
  </si>
  <si>
    <t>MSPS-932-2024</t>
  </si>
  <si>
    <t>MSPS-936-2024</t>
  </si>
  <si>
    <t>MSPS-938-2024</t>
  </si>
  <si>
    <t>MSPS-939-2024</t>
  </si>
  <si>
    <t>MSPS-940-2024</t>
  </si>
  <si>
    <t>MSPS-942-2024</t>
  </si>
  <si>
    <t>MSPS-944-2024</t>
  </si>
  <si>
    <t>MSPS-948-2024</t>
  </si>
  <si>
    <t>MSPS-951-2024</t>
  </si>
  <si>
    <t>MSPS-956-2024</t>
  </si>
  <si>
    <t>MSPS-957-2024</t>
  </si>
  <si>
    <t>MSPS-959-2024</t>
  </si>
  <si>
    <t>MSPS-960-2024</t>
  </si>
  <si>
    <t>MSPS-961-2024</t>
  </si>
  <si>
    <t>MSPS-963-2024</t>
  </si>
  <si>
    <t>MSPS-967-2024</t>
  </si>
  <si>
    <t>MSPS-968-2024</t>
  </si>
  <si>
    <t>MSPS-973-2024</t>
  </si>
  <si>
    <t>MSPS-988-2024</t>
  </si>
  <si>
    <t>MSPS-991-2024</t>
  </si>
  <si>
    <t>CONVENIO</t>
  </si>
  <si>
    <t>SUMINISTRO</t>
  </si>
  <si>
    <t>Prestar los servicios profesionales para apoyar la gestión de la Oficina de Tecnología de la Información y la Comunicación TIC del Ministerio de Salud y de la Protección Social para el desarrollo de contenidos interactivos que faciliten la adopción de capacidades para el acceso, uso y aprovechamiento de TIC.</t>
  </si>
  <si>
    <t>Prestar servicios profesionales que facilitan la ejecución de las estrategias comunicativas, de los hechos de relevancia, tareas y competencias a carga del grupo de comunicaciones del MSPS.</t>
  </si>
  <si>
    <t>Prestar sus servicios profesionales al Ministerio de Salud y Protección Social, para apoyar la asistencia técnica e implementación de sistemas de información en la Oficina de Gestión Territorial, Emergencias y Desastres.</t>
  </si>
  <si>
    <t>Prestar servicios profesionales a la Oficina de Promoción Social para la gestión financiera para el cierre de las r transferencias realizadas a las entidades territoriales.</t>
  </si>
  <si>
    <t>Prestación de Servicios Profesionales para apoyar al Ministerio de Salud y Protección Social en la realización de
actividades relacionadas con la definición, diseño e implementación de los componentes de arquitectura de
soluciones técnicas como insumo para la construcción de los sistemas de información que soportan los procesos
misionales de la entidad, de acuerdo con los marcos de referencia de la arquitectura, el gobierno digital y los
lineamientos técnicos de la Oficina TIC.</t>
  </si>
  <si>
    <t>Prestar sus servicios profesionales en la Oficina de Gestión Territorial, Emergencias y Desastres del Ministerio de
Salud y Protección Social, para brindar asistencia técnica sobre temas relacionados con gestión del riesgo de desastres
en el marco de sus competencias._x000D_</t>
  </si>
  <si>
    <t>Prestar servicios profesionales al Grupo de convivencia Social y ciudadanía en desarrollos técnicos en prevención universal selectiva e indicada de consumo de sustancias psicoactivas por momentos de curso de vida y en los diferentes entornos</t>
  </si>
  <si>
    <t>Prestar servicios profesionales para apoyar al MSPS en la gestión y seguimiento de proyectos de infraestructura
asociada a la prestación de servicios de salud.</t>
  </si>
  <si>
    <t>Prestar servicios profesionales al Grupo de Curso de Vida para el fortalecimiento de la Atención Primaria en Salud a efectos de promover la salud materno-perinatal desde un enfoque de derechos sexuales y reproductivos y en la gestión y desarrollo del Plan de aceleración para la reducción de la Mortalidad materna en Colombia</t>
  </si>
  <si>
    <t>Prestar los servicios profesionales para apoyar la gestión de la Oficina de Tecnología de la Información y la
Comunicación TIC del Ministerio de Salud y de la Protección Social en el desarrollo integral de aplicativos y su
integración a los Sistemas Misionales de Información de Salud y Protección Social, en el marco de la arquitectura
de sistemas y de la interoperabilidad._x000D_</t>
  </si>
  <si>
    <t>Prestar servicios profesionales al Ministerio de Salud y Protección Social en el desarrollo de actividades de orden administrativo, seguimiento y gestión contractual, análisis de sector, estudio de mercado y seguimiento al PAA.</t>
  </si>
  <si>
    <t>Prestación de servicios de apoyo a la gestión logística y de catering en los eventos que realice el Ministerio de Salud y
Protección Social</t>
  </si>
  <si>
    <t>Prestar servicios profesionales a la Subdirección de Enfermedades no Transmisibles en el fortalecimiento de
capacidades para la atención primaria en salud mental a nivel nacional y territorial, con énfasis en niñez,
adolescencia y juventud.</t>
  </si>
  <si>
    <t>Prestar servicios profesionales a la oficina de Promoción Social en la articulación de acciones para la transversalización del enfoque diferencial en población vulnerable.</t>
  </si>
  <si>
    <t>Apoyar a la Dirección de Epidemiología y Demografía en la revisión, análisis y propuestas técnicas y normativas
relacionadas con la Red Nacional de Laboratorios</t>
  </si>
  <si>
    <t>Prestar servicios profesionales al Grupo de Curso de Vida en la definición de desarrollos técnicos y gestión sectorial e
intersectorial para fortalecer la garantía de atención en salud dirigida a las familias en los territorios en el marco de la
implementación de las Políticas de Atención Integral, de primera infancia, infancia y adolescencia y de apoyo y
fortalecimiento a las familias.</t>
  </si>
  <si>
    <t>Prestar servicios profesionales a la Subdirección de Enfermedades no Transmisibles en el desarrollo de acciones
de Teleorientación en salud mental desde la Línea de Teleorientación habilitada por el Minsalud para tal fin._x000D_</t>
  </si>
  <si>
    <t>Prestación de servicios profesionales a la oficina de promoción social en la gestión administrativa para la atención con población vulnerable.</t>
  </si>
  <si>
    <t>Prestar servicios profesionales a la Oficina de Promoción Social para apoyar la implementación de planes, programas
y proyectos en salud para población étnica</t>
  </si>
  <si>
    <t>Prestar los servicios profesionales para apoyar la gestión de la Oficina de Tecnología de la Información y la Comunicación TIC del Ministerio de Salud y de la Protección Social como Arquitecto Empresarial para asesorar e impartir al MSPS, los lineamientos y mapa de ruta tecnológica, con base al marco de referencia de Arquitectura Empresarial y la alineación e interoperabilidad con los Sistemas de Información del MSPS y de los que lo requieran.,</t>
  </si>
  <si>
    <t>Prestar servicios profesionales en la Subdirección de Enfermedades no Transmisibles para la gestión y desarrollo de la fase de alistamiento del proceso de actualización de la Política Pública Nacional de Salud Mental.</t>
  </si>
  <si>
    <t>Apoyar al Ministerio de Salud y Protección Social en el fortalecimiento y seguimiento de las acciones originadas en las entidades territoriales para el fomento de las expresiones organizativas de la ciudadanía para el ejercicio del derecho participación y control social, en el marco de la implementación de la Política de Participación Social en salud.</t>
  </si>
  <si>
    <t>Prestar servicios profesionales a la Oficina de Promoción Social para la gestión financiera y presupuestal que se requiere en la implementación de planes, programas y proyectos para población en condición de vulnerabilidad</t>
  </si>
  <si>
    <t>Prestar servicios profesionales a la Oficina de Promoción Social bridando apoyo en las actividades de diseño, articulación, estructuración y difusión de lineamientos para la transversalización del enfoque diferencial y atención en salud a grupos étnicos</t>
  </si>
  <si>
    <t>Prestar servicios profesionales al Ministerio de Salud y Protección Social para apoyar a la entidad en los asuntos
jurídicos inherentes a la Dirección Jurídica.</t>
  </si>
  <si>
    <t>Prestar servicios profesionales al Grupo Sexualidad y Derechos Sexuales y Reproductivos en desarrollos técnicos dirigidos a avanzar en el cumplimiento de las metas del Plan Decenal de Salud Pública y del Conpes de Juventud 4040 en lo relacionado con la política de salud sexual y reproductiva de niñas, niños, adolescentes y jóvenes.</t>
  </si>
  <si>
    <t>Prestar los servicios profesionales para apoyar la gestión de la Oficina de Tecnología de la Información y la
Comunicación TIC del Ministerio de Salud y de la Protección Social en el proceso de diseño, arquitectura,
interoperabilidad, gestión de la capacidad y continuidad de los servicios en la Nube para las aplicaciones
misionales que conforman la Infraestructura Tecnológica del Ministerio de Salud y Protección Social.</t>
  </si>
  <si>
    <t>Prestar servicios profesionales a la Subdirección de Salud Nutricional, Alimentos y Bebidas en la generación de insumos para el desarrollo normativo en temas, suplementos dietarios, alimentos para deportistas, así como lo relacionado con los alimentos de propósito médico especial en el marco de las tecnologías en salud.</t>
  </si>
  <si>
    <t>Prestar servicios profesionales a la Oficina de Promoción Social para apoyar la implementación de planes, programas y proyectos en salud para población étnica.</t>
  </si>
  <si>
    <t>Prestar servicios profesionales al Grupo de Gestión para la Promoción y Prevención en la gestión técnica, operativa y administrativa de planes, programas y estrategias de promoción de la salud y prevención de la enfermedad.</t>
  </si>
  <si>
    <t>Apoyar el fortalecimiento y la efectividad de la gestión en la formulación, manejo de información, seguimiento, control y evaluación de indicadores para el sistema integrado de gestión del Ministerio de Salud y Protección Social. Los cuales responden a los objetivos y planes estratégicos de la entidad</t>
  </si>
  <si>
    <t>Prestar apoyo profesional en el diseño gráfico necesario en la implementación de estrategias de comunicación para hacer viables los avances de la gestión misional en los públicos internos y externos del ministerio.</t>
  </si>
  <si>
    <t>Prestar servicios profesionales al Grupo de Curso de Vida en la gestión sectorial e intersectorial para la implementación de atención integral en salud a sujetos de especial protección constitucional con especial énfasis en gestantes, niños, niñas y adolescentes, personas privadas de la libertad, niños y niñas que conviven con sus madres en centros de reclusión y población en protección del Estado colombiano.</t>
  </si>
  <si>
    <t>Prestar servicios profesionales al Grupo de Inmunoprevenibles - PAI en el proceso de mantenimiento,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 que no se encuentren incluidas en el PAI.</t>
  </si>
  <si>
    <t>Prestar servicios profesionales al Grupo Enfermedades Emergentes, Reemergentes y Desatendidas en la gestión
intersectorial para la implementación del plan nacional de prevención y control de las enfermedades transmisibles con
énfasis en población privada de la libertad.</t>
  </si>
  <si>
    <t>Prestar servicios profesionales a la Oficina de Promoción Social en el seguimiento, control y reporte de información de los planes, programas y proyectos con poblaciones vulnerables.</t>
  </si>
  <si>
    <t>Prestar servicios profesionales al Grupo de Curso de Vida en el seguimiento a los resultados en salud asociados a la garantía de los derechos sexuales y reproductivos y a la implementación de la atención integral en salud materno perinatal con los actores responsables del sector salud desde un enfoque de curso de vida</t>
  </si>
  <si>
    <t>Aunar recursos técnicos, administrativos y financieros para implementar la atención psicosocial y la gestión para la atención integral en salud de las victimas reconocidas en la sentencia T 045 de 2010.</t>
  </si>
  <si>
    <t>Apoyar al Ministerio de Salud y Protección Social en el fortalecimiento y seguimiento de las acciones originadas en las
entidades territoriales para el fomento de las expresiones organizativas de la ciudadanía para el ejercicio del derecho
participación y control social, en el marco de la implementación de la Política de Participación Social en salud.</t>
  </si>
  <si>
    <t>Prestar los servicios profesionales para apoyar la gestión de la Oficina de Tecnología de la Información y la
Comunicación TIC del Ministerio de Salud y de la Protección Social en el proceso de diseño, arquitectura,
interoperabilidad, gestión de la capacidad y continuidad de los servicios en la Nube para las aplicaciones misionales
que conforman la Infraestructura Tecnológica del Ministerio de Salud y Protección Social.</t>
  </si>
  <si>
    <t>Prestar servicios profesionales a la DPSAP para brindar asistencia técnica en los proyectos de infraestructura física en salud, articulando el componente técnico, financiero y jurídico, para el diseño, actualización, implementación, seguimiento y evaluación de la normatividad, lineamientos técnicos y metodologías que coadyuben en el mejoramiento de la infraestructura en salud y las redes integrales e integradas, en el marco del modelo de salud basado en la estrategia de APS.</t>
  </si>
  <si>
    <t>Prestar servicios profesionales en la Subdirección de Enfermedades no Transmisibles para la gestión y desarrollo de la fase de actualización de la Política Pública Nacional de salud mental, para el componente de enfoque de género y curso de vida.</t>
  </si>
  <si>
    <t>Prestar servicios profesionales en la Subdirección de Enfermedades no Transmisibles para la gestión y desarrollo de la fase de actualización de la Política Pública Nacional de salud mental, para el componente de gestión del conocimiento.</t>
  </si>
  <si>
    <t>Prestar servicios profesionales en la Subdirección de Enfermedades no Transmisibles para la gestión y desarrollo de la fase de actualización de la Política Pública Nacional de salud mental, para el componente de diseño del sistema de seguimiento y evaluación.</t>
  </si>
  <si>
    <t>Prestar servicios profesionales para brindar apoyo profesional y en desarrollo normativo a la DROASRLP, en las
acciones que disminuyan la inequidad en el acceso, oportunidad, continuidad y calidad al sistema de salud,
fortaleciendo los procesos de relacionamiento entre los actores del sistema de aseguramiento social, así como en
las disposiciones del Plan Nacional de Desarrollo y la nueva reglamentación requerida dentro del nuevo modelo de
salud.</t>
  </si>
  <si>
    <t>Prestar los servicios profesionales para apoyar la gestión de la Oficina de Tecnología de la Información y la Comunicación TIC del Ministerio de Salud y de la Protección Social en el seguimiento a planes, proyectos, programas e indicadores que coadyuven a la gestión y soporte de los aplicativos misionales que integren SGSSS.</t>
  </si>
  <si>
    <t>Prestar servicios profesionales al Grupo de Inmunoprevenibles - PAI en el apoyo para la generación y gestión del
conocimiento del Programa Ampliado de Inmunizaciones-PAI, especialmente en lo relacionado con los estudios de
impacto de los biológicos priorizados.</t>
  </si>
  <si>
    <t>Realizar la recolección, análisis y difusión de la ENCUESTA NACIONAL DE DEMOGRAFÍA Y SALUD
_ENDS para las seis (6) regiones del país, a saber: Atlántica, Oriental, Orinoquía y Amazonía, Bogotá,
Central y Pacífica, bajo los lineamientos de la Norma Técnica de Calidad del Procesamiento Estadístico NTC
PE 1000 de 2020.</t>
  </si>
  <si>
    <t>Prestar servicios de apoyo al Ministerio de Salud y Protección Social para adelantar los trámites relacionados con la
clasificación documental para su correspondiente archivo e ingresar la información en las bases de datos y/o
aplicativos diseñados para ello.</t>
  </si>
  <si>
    <t>Prestación de servicios para apoyar a la Subdirección de Gestión del Talento Humano en las actividades requeridas para el correcto funcionamiento del Sistema de Gestión de Seguridad y Salud en el Trabajo</t>
  </si>
  <si>
    <t>Prestar sus servicios de apoyo a la gestión en la Oficina de Gestión Territorial, Emergencias y Desastres del Ministerio de Salud y Protección Social, para apoyar la formulación y actualización de guías, lineamientos, manuales, protocolos con enfoque de gestión del riesgo.</t>
  </si>
  <si>
    <t>Prestar sus servicios profesionales en la Oficina de Gestión Territorial, Emergencias y Desastres del Ministerio de Salud y Protección Social, para apoyar las entidades territoriales e IPS en gestión del riesgo de desastres en salud y estrategias de divulgación</t>
  </si>
  <si>
    <t>Prestación de servicios profesionales para el apoyo al soporte de aplicaciones y software utilitario del Ministerio</t>
  </si>
  <si>
    <t>Prestar servicios profesionales a la Oficina de Promoción Social para la gestión financiera y presupuestal que se requiere en la implementación de planes, programas y proyectos para población en condición de vulnerabilidad.</t>
  </si>
  <si>
    <t>Prestar servicios profesionales, a la oficina de promoción social, en los procesos de gestión de información, actualización y soporte técnico de las herramientas de información para la atención a población en condición de vulnerabilidad.</t>
  </si>
  <si>
    <t>Contratación del servicio de auditoria de seguimiento a la certificación ISO/IEC 27001:2013 de los procesos que se encuentran definidos dentro del alcance del sistema de gestión de seguridad de la información (SGSI).</t>
  </si>
  <si>
    <t>Prestar servicios profesionales en la implementación y seguimiento del Sistema de Gestión Documental Electrónico de Archivo y en la actualización e implementación de los instrumentos archivísticos del Ministerio de Salud y Protección Social.</t>
  </si>
  <si>
    <t>Prestar servicios profesionales en el levantamiento de procedimientos e implementación del Sistema de Gestión de Documento electrónico de Archivo -SGDEA- del MSPS y elaboración del Diagnóstico Integral de Archivo.</t>
  </si>
  <si>
    <t>Prestar servicios profesionales en la Subdirección de Enfermedades no Transmisibles para la gestión y desarrollo de la fase de actualización de la Política Pública Nacional de salud mental, para el componente de planeación y seguimiento y evaluación.</t>
  </si>
  <si>
    <t>Prestar servicios profesionales en la Subdirección de Enfermedades no Transmisibles para la gestión y desarrollo de la fase de actualización de la Política Pública Nacional de salud mental, para el componente de salud mental en víctimas y posconflicto.</t>
  </si>
  <si>
    <t>Prestar servicios profesionales en la Subdirección de Enfermedades no Transmisibles para la gestión y desarrollo de la fase de actualización de la Política Pública Nacional de salud mental, para el componente de intersectorialidad y transectorialidad.</t>
  </si>
  <si>
    <t>Prestar servicios profesionales en la Subdirección de Enfermedades no Transmisibles para la gestión y desarrollo
de la fase de actualización de la Política Pública Nacional de salud mental, para el componente de estrategia de
comunicación social.</t>
  </si>
  <si>
    <t>Prestar servicios profesionales al Ministerio de Salud y Protección Social, brindando asistencia y acompañamiento técnico en la estructuración de la conservación arquitectónica, implementación, y seguimiento a la ejecución de los proyectos de infraestructura que impulsen el Complejo Hospitalario San Juan de Dios ubicado en Bogotá D.C.</t>
  </si>
  <si>
    <t>Prestar servicios profesionales a la Subdirección de Enfermedades no Transmisibles, en la gestión con los actores
del Sistema para el desarrollo e implementación de las acciones definidas en el plan de choque para cáncer de
próstata y gástrico.</t>
  </si>
  <si>
    <t>Prestar servicios profesionales a la Dirección de Promoción y Prevención, Grupo de Convivencia Social y Ciudadanía, en el diseño e implementación de orientaciones técnicas dirigidas a la transformación de representaciones sociales, normas, actitudes relacionadas con las violencias de género, violencia de pareja, y violencias hacia niños, niñas y adolescentes, personas mayores</t>
  </si>
  <si>
    <t>Prestar servicios profesionales al Grupo Sexualidad y Derechos Sexuales y Reproductivos en el fortalecimiento
de capacidades de los equipos técnicos y los comités territoriales para el abordaje integral de las violencias por
razones de sexo y género contra niñas, niños, adolescentes y mujeres; así como en el proceso técnico de
articulación intersectorial en el orden nacional para la promoción de derechos, la prevención de violencias, la
atención integral, el acceso a la justicia y la gestión del conocimiento</t>
  </si>
  <si>
    <t>Prestación de servicios profesionales para la implementación, despliegue y adopción de herramientas colaborativas que hacen parte de la plataforma Microsoft 365</t>
  </si>
  <si>
    <t>Prestar servicios profesionales a la Oficina de Promoción Social en asuntos normativos para la articulación e implementación de acciones que incorporen la transversalización el enfoque diferencial en la población en situación de vulnerabilidad.</t>
  </si>
  <si>
    <t>Prestar servicios profesionales al Grupo Enfermedades Emergentes, Reemergentes y Desatendidas en la gestión del
Programa de prevención y control de las Infecciones Asociadas a la Atención en Salud y la Resistencia
antimicrobiana, en lo relacionado con la respuesta ante enfermedades infecciosas emergentes</t>
  </si>
  <si>
    <t>Prestar servicios profesionales al Grupo de Curso de Vida en la gestión y ampliación del programa de tamizaje neonatal y la gestión de la Atención Integral en Salud a recién nacidos con énfasis en aquellos con prematurez o bajo peso al nacer en el marco de la implementación de la Ruta de Atención en Salud Materno Perinatal.</t>
  </si>
  <si>
    <t>Prestar los servicios profesionales para apoyar la gestión de la Oficina de Tecnología de la Información y la Comunicación del Ministerio de Salud y de la Protección Social en actividades de planeación, estructuración y seguimiento al proyecto de inversión de transformación digital.</t>
  </si>
  <si>
    <t>Prestar servicios de apoyo a la gestión administrativa en la Oficina Territorial de Gestión Territorial, Emergencias y Desastres para apoyar la asistencia técnica en temas relacionados con gestión del riesgo de desastres y estrategias de divulgación.</t>
  </si>
  <si>
    <t>Brindar apoyo y acompañamiento profesional al Despacho del ministro en la atención y seguimiento de las actividades relacionadas con los actores políticos, enfatizando los canales de participación e interacción entre estos y la Alta Dirección del Ministerio de Salud y Protección Social con el fin de lograr la incorporación del proceso de transversalización del enfoque diferencial en la atención integral en salud.</t>
  </si>
  <si>
    <t>Prestar servicios profesionales a la Oficina de Promoción Social para el seguimiento y monitoreo en la implementación de acciones de atención psicosocial y en salud integral a víctimas del conflicto armado.</t>
  </si>
  <si>
    <t>Prestar servicios profesionales en la Subdirección de Enfermedades no Transmisibles para la gestión y desarrollo
de la fase de actualización de la Política Pública Nacional de salud mental, para el componente de promoción en
salud mental.</t>
  </si>
  <si>
    <t>Prestación de servicios profesionales para la asesoría, acompañamiento y gestión jurídica de acuerdo a las necesidades del Ministerio de Salud y Protección Social.</t>
  </si>
  <si>
    <t>Prestación de servicios profesionales para brindar capacitación en inglés a los servidores públicos y sus familias, con el fin de mejorar el desempeño laboral, las posibilidades de desarrollo profesional y personal, así como facilitar la gestión de los compromisos internacionales de la entidad</t>
  </si>
  <si>
    <t>Prestar servicios profesionales a la Oficina de Promoción Social para apoyar la implementación y seguimiento de acciones orientadas a la transversalización del enfoque diferencial, en procesos de atención integral en salud con población en condición de vulnerabilidad.</t>
  </si>
  <si>
    <t>Prestar los servicios profesionales para apoyar la gestión de la Oficina de Tecnología de la Información y la Comunicación TIC del Ministerio de Salud y de la Protección Social en la articulación de los componentes priorizados del sistema nacional de información y banco de datos del sector salud y protección social.</t>
  </si>
  <si>
    <t>Prestar servicios profesionales en la creación, preparación, ejecución y control de las campañas o acciones comunicativas que proyecte el grupo de comunicaciones del MSPS.</t>
  </si>
  <si>
    <t>Prestar los servicios profesionales para apoyar la gestión de la Oficina de Tecnología de la Información y la
Comunicación OTIC del Ministerio de Salud y de la Protección Social en actividades de planeación y seguimiento a la
ejecución de los proyectos relacionados con el Sistema de Información de Salud y Protección Social.</t>
  </si>
  <si>
    <t>Prestación de servicios profesionales a la oficina de Promoción Social para apoyar la gestión diferencial en salud para las personas con discapacidad y el procedimiento de certificación y Registro de Localización y Caracterización de Personas con Discapacidad</t>
  </si>
  <si>
    <t>Prestar servicios profesionales a la Oficina de Promoción Social para la gestión de los asuntos jurídicos de sentencias, instrumentos normativos y procesos administrativos dirigidos a grupos étnicos.</t>
  </si>
  <si>
    <t>Prestar servicios de apoyo a la gestión administrativa en la Oficina de Gestión Territorial, Emergencias y Desastres del Ministerio de Salud y Protección Social, para apoyar la formulación y actualización de guías, lineamientos, manuales, protocolos con enfoque de gestión del riesgo.</t>
  </si>
  <si>
    <t>Prestar servicios profesionales en la Subdirección de Enfermedades no Transmisibles para la gestión y desarrollo de la fase de actualización de la Política Pública Nacional de salud mental, para el componente administrativo de corrección de estilo y documenta</t>
  </si>
  <si>
    <t>Prestar servicios profesionales para apoyar al Ministerio de Salud y Protección Social en la consolidación y promoción de acciones que contribuyan a la garantía del derecho a la participación social en salud.</t>
  </si>
  <si>
    <t>Prestar los servicios profesionales a la Oficina de Tecnología de la Información y la Comunicación TIC del Ministerio de Salud y de la Protección Social para brindar los lineamientos metodológicos, de diseño e implementación de estrategias de uso y apropiación de las tecnologías de la información y la comunicación OTIC.</t>
  </si>
  <si>
    <t>Prestación de servicios profesionales a la Dirección de Epidemiología y Demografía, Grupo de Gestión del Conocimiento y Fuentes de Información con énfasis en la reestructuración de la composición de las Entidades adscritas al Ministerio de salud, según la necesidad del Ministerio.</t>
  </si>
  <si>
    <t>Prestar los servicios de apoyo a la Oficina de Tecnología de la Información y la Comunicación -OTIC en la gestión y seguimiento presupuestal y financiero de los recursos de la dependencia.</t>
  </si>
  <si>
    <t>Prestar servicios profesionales a la DPSAP para apoyar la gestión, estructuración, seguimiento y cierre a los proyectos de infraestructura en salud desarrollados por las entidades nacionales, territoriales y otras organizaciones para el mejoramiento de la prestación de servicios de salud.</t>
  </si>
  <si>
    <t>Prestar servicios profesionales en la Subdirección de Enfermedades no Transmisibles para la gestión y desarrollo
de la fase de actualización de la Política Pública Nacional de salud mental, para el componente de gobierno y
gobernanza.</t>
  </si>
  <si>
    <t>Prestar servicios profesionales en la Subdirección de Enfermedades no Transmisibles para la gestión y desarrollo
de la fase de actualización de la Política Pública Nacional de salud mental, para el componente de enfoque étnico.</t>
  </si>
  <si>
    <t>Prestar los servicios profesionales para apoyar la gestión de la Oficina de Tecnología de la Información y la Comunicación OTIC del Ministerio de Salud y Protección Social en el seguimiento e implementación de las iniciativas, proyectos y actividades tendientes al cumplimiento de la política de gobierno digital</t>
  </si>
  <si>
    <t>Prestar los servicios profesionales para apoyar la gestión de la Oficina de Tecnología de la Información y la
Comunicación TIC del Ministerio de Salud y de la Protección Social en el análisis y documentación de los
requerimientos funcionales, ejecución de pruebas de calidad y acompañamiento en la puesta en producción del
software desarrollado por el Ministerio._x000D_</t>
  </si>
  <si>
    <t>Aunar esfuerzos técnicos, administrativos y financieros entre LA UNIDAD
NACIONAL DE PROTECCIÓN - UNP y EL MINISTERIO DE SALUD Y PROTECCIÓN SOCIAL, que permitan ejercer
la adecuada protección del (la) Ministro (a) de Salud y Protección Social, quien, en razón a su cargo y funciones
presenta un riesgo extraordinario para su vida, integridad, libertad y seguridad personal._x000D_</t>
  </si>
  <si>
    <t>Adquisición de biológicos e insumos a través del Fondo Rotatorio de OPS/OMS.</t>
  </si>
  <si>
    <t>MSPS-CD-037-2024</t>
  </si>
  <si>
    <t>MSPS-CD-040-2024</t>
  </si>
  <si>
    <t>MSPS-CD-047-2024</t>
  </si>
  <si>
    <t>MSPS-CD-049-2024</t>
  </si>
  <si>
    <t>MSPS-CD-051-2024</t>
  </si>
  <si>
    <t>MSPS-CD-130-2024</t>
  </si>
  <si>
    <t>MSPS-CD-132-2024</t>
  </si>
  <si>
    <t>MSPS-CD-323-2024</t>
  </si>
  <si>
    <t>MSPS-CD-405-2024</t>
  </si>
  <si>
    <t>MSPS-CD-415-2024</t>
  </si>
  <si>
    <t>MSPS-CD-421-2024</t>
  </si>
  <si>
    <t>MSPS-CD-477-2024</t>
  </si>
  <si>
    <t>MSPS-CD-485-2024</t>
  </si>
  <si>
    <t>MSPS-CD-555-2024</t>
  </si>
  <si>
    <t>MSPS-CD-574-2024</t>
  </si>
  <si>
    <t>MSPS-CD-597-2024</t>
  </si>
  <si>
    <t>MSPS-CD-621-2024</t>
  </si>
  <si>
    <t>MSPS-CD-666-2024</t>
  </si>
  <si>
    <t>MSPS-CD-673-2024</t>
  </si>
  <si>
    <t>MSPS-CD-696-2024</t>
  </si>
  <si>
    <t>MSPS-CD-701-2024</t>
  </si>
  <si>
    <t>MSPS-CD-702-2024</t>
  </si>
  <si>
    <t>MSPS-CD-703-2024</t>
  </si>
  <si>
    <t>MSPS-CD-734-2024</t>
  </si>
  <si>
    <t>MSPS-CD-742-2024</t>
  </si>
  <si>
    <t>MSPS-CD-752-2024</t>
  </si>
  <si>
    <t>MSPS-CD-755-2024</t>
  </si>
  <si>
    <t>MSPS-CD-756-2024</t>
  </si>
  <si>
    <t>MSPS-CD-757-2024</t>
  </si>
  <si>
    <t>MSPS-CD-759-2024</t>
  </si>
  <si>
    <t>MSPS-CD-760-2024</t>
  </si>
  <si>
    <t>MSPS-CD-761-2024</t>
  </si>
  <si>
    <t>MSPS-CD-771-2024</t>
  </si>
  <si>
    <t>MSPS-CD-772-2024</t>
  </si>
  <si>
    <t>MSPS-CD-779-2024</t>
  </si>
  <si>
    <t>MSPS-CD-780-2024</t>
  </si>
  <si>
    <t>MSPS-CD-782-2024</t>
  </si>
  <si>
    <t>MSPS-CD-793-2024</t>
  </si>
  <si>
    <t>MSPS-CD-795-2024</t>
  </si>
  <si>
    <t>MSPS-CD-802-2024</t>
  </si>
  <si>
    <t>MSPS-CD-805-2024</t>
  </si>
  <si>
    <t>MSPS-CD-807-2024</t>
  </si>
  <si>
    <t>MSPS-CD-809-2024</t>
  </si>
  <si>
    <t>MSPS-CD-810-2024</t>
  </si>
  <si>
    <t>MSPS-CD-816-2024</t>
  </si>
  <si>
    <t>MSPS-CD-817-2024</t>
  </si>
  <si>
    <t>MSPS-CD-821-2024</t>
  </si>
  <si>
    <t>MSPS-CD-826-2024</t>
  </si>
  <si>
    <t>MSPS-CD-830-2024</t>
  </si>
  <si>
    <t>MSPS-CD-833-2024</t>
  </si>
  <si>
    <t>MSPS-CD-836-2024</t>
  </si>
  <si>
    <t>MSPS-CD-838-2024</t>
  </si>
  <si>
    <t>MSPS-CD-839-2024</t>
  </si>
  <si>
    <t>MSPS-CD-841-2024</t>
  </si>
  <si>
    <t>MSPS-CD-843-2024</t>
  </si>
  <si>
    <t>MSPS-CD-845-2024</t>
  </si>
  <si>
    <t>MSPS-CD-847-2024</t>
  </si>
  <si>
    <t>MSPS-CD-850-2024</t>
  </si>
  <si>
    <t>MSPS-CD-851-2024</t>
  </si>
  <si>
    <t>MSPS-CD-852-2024</t>
  </si>
  <si>
    <t>MSPS-CD-854-2024</t>
  </si>
  <si>
    <t>MSPS-CD-855-2024</t>
  </si>
  <si>
    <t>MSPS-CD-856-2024</t>
  </si>
  <si>
    <t>MSPS-CD-857-2024</t>
  </si>
  <si>
    <t>MSPS-CD-858-2024</t>
  </si>
  <si>
    <t>MSPS-CD-859-2024</t>
  </si>
  <si>
    <t>MSPS-CD-864-2024</t>
  </si>
  <si>
    <t>MSPS-RE-001-2024</t>
  </si>
  <si>
    <t>MSPS-CD-865-2024</t>
  </si>
  <si>
    <t>MSPS-CD-867-2024</t>
  </si>
  <si>
    <t>MSPS-CD-868-2024</t>
  </si>
  <si>
    <t>MSPS-CD-870-2024</t>
  </si>
  <si>
    <t>MSPS-CD-871-2024</t>
  </si>
  <si>
    <t>MSPS-CD-872-2024</t>
  </si>
  <si>
    <t>MSPS-CD-873-2024</t>
  </si>
  <si>
    <t>MSPS-CD-874-2024</t>
  </si>
  <si>
    <t>MSPS-CD-875-2024</t>
  </si>
  <si>
    <t>MSPS-CD-877-2024</t>
  </si>
  <si>
    <t>MSPS-CD-878-2024</t>
  </si>
  <si>
    <t>MSPS-CD-879-2024</t>
  </si>
  <si>
    <t>MSPS-CD-880-2024</t>
  </si>
  <si>
    <t>MSPS-CD-881-2024</t>
  </si>
  <si>
    <t>MSPS-CD-882-2024</t>
  </si>
  <si>
    <t>MSPS-CD-883-2024</t>
  </si>
  <si>
    <t>MSPS-CD-884-2024</t>
  </si>
  <si>
    <t>MSPS-CD-885-2024</t>
  </si>
  <si>
    <t>MSPS-CD-886-2024</t>
  </si>
  <si>
    <t>MSPS-CD-887-2024</t>
  </si>
  <si>
    <t>MSPS-CD-888-2024</t>
  </si>
  <si>
    <t>MSPS-CD-889-2024</t>
  </si>
  <si>
    <t>MSPS-CD-890-2024</t>
  </si>
  <si>
    <t>MSPS-CD-891-2024</t>
  </si>
  <si>
    <t>MSPS-CD-892-2024</t>
  </si>
  <si>
    <t>MSPS-CD-893-2024</t>
  </si>
  <si>
    <t>MSPS-CD-894-2024</t>
  </si>
  <si>
    <t>MSPS-CD-895-2024</t>
  </si>
  <si>
    <t>MSPS-CD-896-2024</t>
  </si>
  <si>
    <t>MSPS-CD-897-2024</t>
  </si>
  <si>
    <t>MSPS-CD-898-2024</t>
  </si>
  <si>
    <t>MSPS-CD-899-2024</t>
  </si>
  <si>
    <t>MSPS-CD-900-2024</t>
  </si>
  <si>
    <t>MSPS-CD-901-2024</t>
  </si>
  <si>
    <t>MSPS-CD-902-2024</t>
  </si>
  <si>
    <t>MSPS-CD-903-2024</t>
  </si>
  <si>
    <t>MSPS-CD-904-2024</t>
  </si>
  <si>
    <t>MSPS-CD-905-2024</t>
  </si>
  <si>
    <t>MSPS-CD-907-2024</t>
  </si>
  <si>
    <t>MSPS-CD-908-2024</t>
  </si>
  <si>
    <t>MSPS-CD-909-2024</t>
  </si>
  <si>
    <t>MSPS-CD-910-2024</t>
  </si>
  <si>
    <t>MSPS-CD-911-2024</t>
  </si>
  <si>
    <t>MSPS-CD-912-2024</t>
  </si>
  <si>
    <t>MSPS-CD-914-2024</t>
  </si>
  <si>
    <t>MSPS-CD-916-2024</t>
  </si>
  <si>
    <t>MSPS-CD-917-2024</t>
  </si>
  <si>
    <t>MSPS-CD-918-2024</t>
  </si>
  <si>
    <t>MSPS-CD-920-2024</t>
  </si>
  <si>
    <t>MSPS-CD-921-2024</t>
  </si>
  <si>
    <t>MSPS-CD-922-2024</t>
  </si>
  <si>
    <t>MSPS-CD-924-2024</t>
  </si>
  <si>
    <t>MSPS-CD-926-2024</t>
  </si>
  <si>
    <t>MSPS-CD-928-2024</t>
  </si>
  <si>
    <t>MSPS-CD-929-2024</t>
  </si>
  <si>
    <t>MSPS-CD-931-2024</t>
  </si>
  <si>
    <t>MSPS-CD-935-2024</t>
  </si>
  <si>
    <t>MSPS-CD-937-2024</t>
  </si>
  <si>
    <t>MSPS-CD-938-2024</t>
  </si>
  <si>
    <t>MSPS-CD-939-2024</t>
  </si>
  <si>
    <t>MSPS-CD-941-2024</t>
  </si>
  <si>
    <t>MSPS-CD-943-2024</t>
  </si>
  <si>
    <t>MSPS-CD-947-2024</t>
  </si>
  <si>
    <t>MSPS-CD-950-2024</t>
  </si>
  <si>
    <t>MSPS-CD-955-2024</t>
  </si>
  <si>
    <t>MSPS-CD-956-2024</t>
  </si>
  <si>
    <t>MSPS-CD-958-2024</t>
  </si>
  <si>
    <t>MSPS-CD-959-2024</t>
  </si>
  <si>
    <t>MSPS-CD-960-2024</t>
  </si>
  <si>
    <t>MSPS-CD-962-2024</t>
  </si>
  <si>
    <t>MSPS-CD-966-2024</t>
  </si>
  <si>
    <t>MSPS-CD-967-2024</t>
  </si>
  <si>
    <t>MSPS-CD-972-2024</t>
  </si>
  <si>
    <t>MSPS-CD-986-2024</t>
  </si>
  <si>
    <t>MSPS-RE-002-2024</t>
  </si>
  <si>
    <t>DSADA</t>
  </si>
  <si>
    <t>DSADSA</t>
  </si>
  <si>
    <t>https://community.secop.gov.co/Public/Tendering/OpportunityDetail/Index?noticeUID=CO1.NTC.5754639</t>
  </si>
  <si>
    <t>https://community.secop.gov.co/Public/Tendering/OpportunityDetail/Index?noticeUID=CO1.NTC.5773465</t>
  </si>
  <si>
    <t>https://community.secop.gov.co/Public/Tendering/OpportunityDetail/Index?noticeUID=CO1.NTC.5764143</t>
  </si>
  <si>
    <t>https://community.secop.gov.co/Public/Tendering/OpportunityDetail/Index?noticeUID=CO1.NTC.5703682</t>
  </si>
  <si>
    <t>https://community.secop.gov.co/Public/Tendering/OpportunityDetail/Index?noticeUID=CO1.NTC.5671533</t>
  </si>
  <si>
    <t>https://community.secop.gov.co/Public/Tendering/OpportunityDetail/Index?noticeUID=CO1.NTC.5600541</t>
  </si>
  <si>
    <t>https://community.secop.gov.co/Public/Tendering/OpportunityDetail/Index?noticeUID=CO1.NTC.5707137</t>
  </si>
  <si>
    <t>https://community.secop.gov.co/Public/Tendering/OpportunityDetail/Index?noticeUID=CO1.NTC.5739855</t>
  </si>
  <si>
    <t>https://community.secop.gov.co/Public/Tendering/OpportunityDetail/Index?noticeUID=CO1.NTC.5604094</t>
  </si>
  <si>
    <t>https://community.secop.gov.co/Public/Tendering/OpportunityDetail/Index?noticeUID=CO1.NTC.5755860</t>
  </si>
  <si>
    <t>https://community.secop.gov.co/Public/Tendering/OpportunityDetail/Index?noticeUID=CO1.NTC.5667199</t>
  </si>
  <si>
    <t>https://community.secop.gov.co/Public/Tendering/OpportunityDetail/Index?noticeUID=CO1.NTC.5743191</t>
  </si>
  <si>
    <t>https://community.secop.gov.co/Public/Tendering/OpportunityDetail/Index?noticeUID=CO1.NTC.5756675</t>
  </si>
  <si>
    <t>https://community.secop.gov.co/Public/Tendering/OpportunityDetail/Index?noticeUID=CO1.NTC.5666900</t>
  </si>
  <si>
    <t>https://community.secop.gov.co/Public/Tendering/OpportunityDetail/Index?noticeUID=CO1.NTC.5764688</t>
  </si>
  <si>
    <t>https://community.secop.gov.co/Public/Tendering/OpportunityDetail/Index?noticeUID=CO1.NTC.5714454</t>
  </si>
  <si>
    <t>https://community.secop.gov.co/Public/Tendering/OpportunityDetail/Index?noticeUID=CO1.NTC.5667549</t>
  </si>
  <si>
    <t>https://community.secop.gov.co/Public/Tendering/OpportunityDetail/Index?noticeUID=CO1.NTC.5696773</t>
  </si>
  <si>
    <t>https://community.secop.gov.co/Public/Tendering/OpportunityDetail/Index?noticeUID=CO1.NTC.5742896</t>
  </si>
  <si>
    <t>https://community.secop.gov.co/Public/Tendering/OpportunityDetail/Index?noticeUID=CO1.NTC.5719658</t>
  </si>
  <si>
    <t>https://community.secop.gov.co/Public/Tendering/OpportunityDetail/Index?noticeUID=CO1.NTC.5677973</t>
  </si>
  <si>
    <t>https://community.secop.gov.co/Public/Tendering/OpportunityDetail/Index?noticeUID=CO1.NTC.5705989</t>
  </si>
  <si>
    <t>https://community.secop.gov.co/Public/Tendering/OpportunityDetail/Index?noticeUID=CO1.NTC.5758305</t>
  </si>
  <si>
    <t>https://community.secop.gov.co/Public/Tendering/OpportunityDetail/Index?noticeUID=CO1.NTC.5754566</t>
  </si>
  <si>
    <t>https://community.secop.gov.co/Public/Tendering/OpportunityDetail/Index?noticeUID=CO1.NTC.5757147</t>
  </si>
  <si>
    <t>https://community.secop.gov.co/Public/Tendering/OpportunityDetail/Index?noticeUID=CO1.NTC.5739947</t>
  </si>
  <si>
    <t>https://community.secop.gov.co/Public/Tendering/OpportunityDetail/Index?noticeUID=CO1.NTC.5718995</t>
  </si>
  <si>
    <t>https://community.secop.gov.co/Public/Tendering/OpportunityDetail/Index?noticeUID=CO1.NTC.5710987</t>
  </si>
  <si>
    <t>https://community.secop.gov.co/Public/Tendering/OpportunityDetail/Index?noticeUID=CO1.NTC.5754917</t>
  </si>
  <si>
    <t>https://community.secop.gov.co/Public/Tendering/OpportunityDetail/Index?noticeUID=CO1.NTC.5764905</t>
  </si>
  <si>
    <t>https://community.secop.gov.co/Public/Tendering/OpportunityDetail/Index?noticeUID=CO1.NTC.5711274</t>
  </si>
  <si>
    <t>https://community.secop.gov.co/Public/Tendering/OpportunityDetail/Index?noticeUID=CO1.NTC.5719884</t>
  </si>
  <si>
    <t>https://community.secop.gov.co/Public/Tendering/OpportunityDetail/Index?noticeUID=CO1.NTC.5724590</t>
  </si>
  <si>
    <t>https://community.secop.gov.co/Public/Tendering/OpportunityDetail/Index?noticeUID=CO1.NTC.5713209</t>
  </si>
  <si>
    <t>https://community.secop.gov.co/Public/Tendering/OpportunityDetail/Index?noticeUID=CO1.NTC.5730434</t>
  </si>
  <si>
    <t>https://community.secop.gov.co/Public/Tendering/OpportunityDetail/Index?noticeUID=CO1.NTC.5741053</t>
  </si>
  <si>
    <t>https://community.secop.gov.co/Public/Tendering/OpportunityDetail/Index?noticeUID=CO1.NTC.5738143</t>
  </si>
  <si>
    <t>https://community.secop.gov.co/Public/Tendering/OpportunityDetail/Index?noticeUID=CO1.NTC.5722626</t>
  </si>
  <si>
    <t>https://community.secop.gov.co/Public/Tendering/OpportunityDetail/Index?noticeUID=CO1.NTC.5776601</t>
  </si>
  <si>
    <t>https://community.secop.gov.co/Public/Tendering/OpportunityDetail/Index?noticeUID=CO1.NTC.5739861</t>
  </si>
  <si>
    <t>https://community.secop.gov.co/Public/Tendering/OpportunityDetail/Index?noticeUID=CO1.NTC.5720918</t>
  </si>
  <si>
    <t>https://community.secop.gov.co/Public/Tendering/OpportunityDetail/Index?noticeUID=CO1.NTC.5738891</t>
  </si>
  <si>
    <t>https://community.secop.gov.co/Public/Tendering/OpportunityDetail/Index?noticeUID=CO1.NTC.5778817</t>
  </si>
  <si>
    <t>https://community.secop.gov.co/Public/Tendering/OpportunityDetail/Index?noticeUID=CO1.NTC.5724420</t>
  </si>
  <si>
    <t>https://community.secop.gov.co/Public/Tendering/OpportunityDetail/Index?noticeUID=CO1.NTC.5757586</t>
  </si>
  <si>
    <t>https://community.secop.gov.co/Public/Tendering/OpportunityDetail/Index?noticeUID=CO1.NTC.5739175</t>
  </si>
  <si>
    <t>https://community.secop.gov.co/Public/Tendering/OpportunityDetail/Index?noticeUID=CO1.NTC.5734062</t>
  </si>
  <si>
    <t>https://community.secop.gov.co/Public/Tendering/OpportunityDetail/Index?noticeUID=CO1.NTC.5753670</t>
  </si>
  <si>
    <t>https://community.secop.gov.co/Public/Tendering/OpportunityDetail/Index?noticeUID=CO1.NTC.5757334</t>
  </si>
  <si>
    <t>https://community.secop.gov.co/Public/Tendering/OpportunityDetail/Index?noticeUID=CO1.NTC.5589248</t>
  </si>
  <si>
    <t>https://community.secop.gov.co/Public/Tendering/OpportunityDetail/Index?noticeUID=CO1.NTC.5743074</t>
  </si>
  <si>
    <t>https://community.secop.gov.co/Public/Tendering/OpportunityDetail/Index?noticeUID=CO1.NTC.5756436</t>
  </si>
  <si>
    <t>https://community.secop.gov.co/Public/Tendering/OpportunityDetail/Index?noticeUID=CO1.NTC.5764326</t>
  </si>
  <si>
    <t>https://community.secop.gov.co/Public/Tendering/OpportunityDetail/Index?noticeUID=CO1.NTC.5780639</t>
  </si>
  <si>
    <t>https://community.secop.gov.co/Public/Tendering/OpportunityDetail/Index?noticeUID=CO1.NTC.5756580</t>
  </si>
  <si>
    <t>https://community.secop.gov.co/Public/Tendering/OpportunityDetail/Index?noticeUID=CO1.NTC.5763787</t>
  </si>
  <si>
    <t>https://community.secop.gov.co/Public/Tendering/OpportunityDetail/Index?noticeUID=CO1.NTC.5762996</t>
  </si>
  <si>
    <t>https://community.secop.gov.co/Public/Tendering/OpportunityDetail/Index?noticeUID=CO1.NTC.5762723</t>
  </si>
  <si>
    <t>https://community.secop.gov.co/Public/Tendering/OpportunityDetail/Index?noticeUID=CO1.NTC.5765509</t>
  </si>
  <si>
    <t>https://community.secop.gov.co/Public/Tendering/OpportunityDetail/Index?noticeUID=CO1.NTC.5844748</t>
  </si>
  <si>
    <t>https://community.secop.gov.co/Public/Tendering/OpportunityDetail/Index?noticeUID=CO1.NTC.5784080</t>
  </si>
  <si>
    <t>https://community.secop.gov.co/Public/Tendering/OpportunityDetail/Index?noticeUID=CO1.NTC.5778050</t>
  </si>
  <si>
    <t>https://community.secop.gov.co/Public/Tendering/OpportunityDetail/Index?noticeUID=CO1.NTC.5781444</t>
  </si>
  <si>
    <t>https://community.secop.gov.co/Public/Tendering/OpportunityDetail/Index?noticeUID=CO1.NTC.5836511</t>
  </si>
  <si>
    <t>https://community.secop.gov.co/Public/Tendering/OpportunityDetail/Index?noticeUID=CO1.NTC.5780885</t>
  </si>
  <si>
    <t>https://community.secop.gov.co/Public/Tendering/OpportunityDetail/Index?noticeUID=CO1.NTC.5785301</t>
  </si>
  <si>
    <t>https://community.secop.gov.co/Public/Tendering/OpportunityDetail/Index?noticeUID=CO1.NTC.5783485</t>
  </si>
  <si>
    <t>https://community.secop.gov.co/Public/Tendering/OpportunityDetail/Index?noticeUID=CO1.NTC.5783347</t>
  </si>
  <si>
    <t>https://community.secop.gov.co/Public/Tendering/OpportunityDetail/Index?noticeUID=CO1.NTC.5777998</t>
  </si>
  <si>
    <t>https://community.secop.gov.co/Public/Tendering/OpportunityDetail/Index?noticeUID=CO1.NTC.5776150</t>
  </si>
  <si>
    <t>https://community.secop.gov.co/Public/Tendering/OpportunityDetail/Index?noticeUID=CO1.NTC.5796578</t>
  </si>
  <si>
    <t>https://community.secop.gov.co/Public/Tendering/OpportunityDetail/Index?noticeUID=CO1.NTC.5778212</t>
  </si>
  <si>
    <t>https://community.secop.gov.co/Public/Tendering/OpportunityDetail/Index?noticeUID=CO1.NTC.5801486</t>
  </si>
  <si>
    <t>https://community.secop.gov.co/Public/Tendering/OpportunityDetail/Index?noticeUID=CO1.NTC.5801197</t>
  </si>
  <si>
    <t>https://community.secop.gov.co/Public/Tendering/OpportunityDetail/Index?noticeUID=CO1.NTC.5789640</t>
  </si>
  <si>
    <t>https://community.secop.gov.co/Public/Tendering/OpportunityDetail/Index?noticeUID=CO1.NTC.5781764</t>
  </si>
  <si>
    <t>https://community.secop.gov.co/Public/Tendering/OpportunityDetail/Index?noticeUID=CO1.NTC.5782209</t>
  </si>
  <si>
    <t>https://community.secop.gov.co/Public/Tendering/OpportunityDetail/Index?noticeUID=CO1.NTC.5786385</t>
  </si>
  <si>
    <t>https://community.secop.gov.co/Public/Tendering/OpportunityDetail/Index?noticeUID=CO1.NTC.5802843</t>
  </si>
  <si>
    <t>https://community.secop.gov.co/Public/Tendering/OpportunityDetail/Index?noticeUID=CO1.NTC.5842404</t>
  </si>
  <si>
    <t>https://community.secop.gov.co/Public/Tendering/OpportunityDetail/Index?noticeUID=CO1.NTC.5799616</t>
  </si>
  <si>
    <t>https://community.secop.gov.co/Public/Tendering/OpportunityDetail/Index?noticeUID=CO1.NTC.5799644</t>
  </si>
  <si>
    <t>https://community.secop.gov.co/Public/Tendering/OpportunityDetail/Index?noticeUID=CO1.NTC.5785629</t>
  </si>
  <si>
    <t>https://community.secop.gov.co/Public/Tendering/OpportunityDetail/Index?noticeUID=CO1.NTC.5801504</t>
  </si>
  <si>
    <t>https://community.secop.gov.co/Public/Tendering/OpportunityDetail/Index?noticeUID=CO1.NTC.5800302</t>
  </si>
  <si>
    <t>https://community.secop.gov.co/Public/Tendering/OpportunityDetail/Index?noticeUID=CO1.NTC.5800952</t>
  </si>
  <si>
    <t>https://community.secop.gov.co/Public/Tendering/OpportunityDetail/Index?noticeUID=CO1.NTC.5798058</t>
  </si>
  <si>
    <t>https://community.secop.gov.co/Public/Tendering/OpportunityDetail/Index?noticeUID=CO1.NTC.5801318</t>
  </si>
  <si>
    <t>https://community.secop.gov.co/Public/Tendering/OpportunityDetail/Index?noticeUID=CO1.NTC.5798886</t>
  </si>
  <si>
    <t>https://community.secop.gov.co/Public/Tendering/OpportunityDetail/Index?noticeUID=CO1.NTC.5823440</t>
  </si>
  <si>
    <t>https://community.secop.gov.co/Public/Tendering/OpportunityDetail/Index?noticeUID=CO1.NTC.5802745</t>
  </si>
  <si>
    <t>https://community.secop.gov.co/Public/Tendering/OpportunityDetail/Index?noticeUID=CO1.NTC.5801376</t>
  </si>
  <si>
    <t>https://community.secop.gov.co/Public/Tendering/OpportunityDetail/Index?noticeUID=CO1.NTC.5804605</t>
  </si>
  <si>
    <t>https://community.secop.gov.co/Public/Tendering/OpportunityDetail/Index?noticeUID=CO1.NTC.5805281</t>
  </si>
  <si>
    <t>https://community.secop.gov.co/Public/Tendering/OpportunityDetail/Index?noticeUID=CO1.NTC.5806536</t>
  </si>
  <si>
    <t>https://community.secop.gov.co/Public/Tendering/OpportunityDetail/Index?noticeUID=CO1.NTC.5815050</t>
  </si>
  <si>
    <t>https://community.secop.gov.co/Public/Tendering/OpportunityDetail/Index?noticeUID=CO1.NTC.5843432</t>
  </si>
  <si>
    <t>https://community.secop.gov.co/Public/Tendering/OpportunityDetail/Index?noticeUID=CO1.NTC.5805901</t>
  </si>
  <si>
    <t>https://community.secop.gov.co/Public/Tendering/OpportunityDetail/Index?noticeUID=CO1.NTC.5831015</t>
  </si>
  <si>
    <t>https://community.secop.gov.co/Public/Tendering/OpportunityDetail/Index?noticeUID=CO1.NTC.5814235</t>
  </si>
  <si>
    <t>https://community.secop.gov.co/Public/Tendering/OpportunityDetail/Index?noticeUID=CO1.NTC.5808756</t>
  </si>
  <si>
    <t>https://community.secop.gov.co/Public/Tendering/OpportunityDetail/Index?noticeUID=CO1.NTC.5813197</t>
  </si>
  <si>
    <t>https://community.secop.gov.co/Public/Tendering/OpportunityDetail/Index?noticeUID=CO1.NTC.5816686</t>
  </si>
  <si>
    <t>https://community.secop.gov.co/Public/Tendering/OpportunityDetail/Index?noticeUID=CO1.NTC.5821659</t>
  </si>
  <si>
    <t>https://community.secop.gov.co/Public/Tendering/OpportunityDetail/Index?noticeUID=CO1.NTC.5826239</t>
  </si>
  <si>
    <t>https://community.secop.gov.co/Public/Tendering/OpportunityDetail/Index?noticeUID=CO1.NTC.5831500</t>
  </si>
  <si>
    <t>https://community.secop.gov.co/Public/Tendering/OpportunityDetail/Index?noticeUID=CO1.NTC.5838068</t>
  </si>
  <si>
    <t>https://community.secop.gov.co/Public/Tendering/OpportunityDetail/Index?noticeUID=CO1.NTC.5834949</t>
  </si>
  <si>
    <t>https://community.secop.gov.co/Public/Tendering/OpportunityDetail/Index?noticeUID=CO1.NTC.5836041</t>
  </si>
  <si>
    <t>https://community.secop.gov.co/Public/Tendering/OpportunityDetail/Index?noticeUID=CO1.NTC.5830148</t>
  </si>
  <si>
    <t>https://community.secop.gov.co/Public/Tendering/OpportunityDetail/Index?noticeUID=CO1.NTC.5839307</t>
  </si>
  <si>
    <t>https://community.secop.gov.co/Public/Tendering/OpportunityDetail/Index?noticeUID=CO1.NTC.5841808</t>
  </si>
  <si>
    <t>https://community.secop.gov.co/Public/Tendering/OpportunityDetail/Index?noticeUID=CO1.NTC.5840954</t>
  </si>
  <si>
    <t>https://community.secop.gov.co/Public/Tendering/OpportunityDetail/Index?noticeUID=CO1.NTC.5856252</t>
  </si>
  <si>
    <t>https://community.secop.gov.co/Public/Tendering/OpportunityDetail/Index?noticeUID=CO1.NTC.5882149</t>
  </si>
  <si>
    <t>https://community.secop.gov.co/Public/Tendering/OpportunityDetail/Index?noticeUID=CO1.NTC.5891151</t>
  </si>
  <si>
    <t>https://community.secop.gov.co/Public/Tendering/OpportunityDetail/Index?noticeUID=CO1.NTC.5746062&amp;isFromPublicArea=True&amp;isModal=False</t>
  </si>
  <si>
    <t>https://community.secop.gov.co/Public/Tendering/OpportunityDetail/Index?noticeUID=CO1.NTC.5746204&amp;isFromPublicArea=True&amp;isModal=False</t>
  </si>
  <si>
    <t>MSPS-220-2020</t>
  </si>
  <si>
    <t>Aunar esfuerzos y recursos humanos y tecnológicos con el propósito de brindar información y orientación para el manejo de las urgencias y emergencias toxicológicas en el territorio nacional</t>
  </si>
  <si>
    <t>COMPRAVENTA</t>
  </si>
  <si>
    <t>Prestar el servicio de mantenimiento integral preventivo y correctivo de los cuartos fríos de la bodega sede de zona
franca, propiedad del Ministerio de Salud y Protección Social en la ciudad de Bogotá D.C.</t>
  </si>
  <si>
    <t>Adquisición, instalación y puesta en funcionamiento de un Sistema de Gestión de Documentos Electrónicos de
archivo- SGDEA para el Ministerio de Salud y Protección Social.</t>
  </si>
  <si>
    <t>https://community.secop.gov.co/Public/Tendering/OpportunityDetail/Index?noticeUID=CO1.NTC.4475672&amp;isFromPublicArea=True&amp;isModal=False</t>
  </si>
  <si>
    <t>https://www.colombiacompra.gov.co/tienda-virtual-del-estado-colombiano/ordenes-compra/120235</t>
  </si>
  <si>
    <t>Prestación de los servicios de centro de contacto de Nivel 1 y soporte especializado de nivel 2, para la atención de los usuarios del Sistema de Información del Ministerio de Salud y Protección Social.</t>
  </si>
  <si>
    <t>Realizar las actividades propias de nacionalización de los medicamentos, biológicos, e insumos importados y el transporte (aéreo y terrestre) de los mismos, que requiera la Entidad</t>
  </si>
  <si>
    <t>https://community.secop.gov.co/Public/Tendering/OpportunityDetail/Index?noticeUID=CO1.NTC.3512723&amp;isFromPublicArea=True&amp;isModal=true&amp;asPopupView=true</t>
  </si>
  <si>
    <t>https://www.colombiacompra.gov.co/tienda-virtual-del-estado-colombiano/ordenes-compra/99410</t>
  </si>
  <si>
    <t>MSPS-509-2022</t>
  </si>
  <si>
    <t>MSPS-1073-2022</t>
  </si>
  <si>
    <t>MSPS-1074-2022</t>
  </si>
  <si>
    <t>MSPS-1515-2023</t>
  </si>
  <si>
    <t>MSPS-599-2023</t>
  </si>
  <si>
    <t>https://community.secop.gov.co/Public/Tendering/OpportunityDetail/Index?noticeUID=CO1.NTC.1560723</t>
  </si>
  <si>
    <t>https://community.secop.gov.co/Public/Tendering/OpportunityDetail/Index?noticeUID=CO1.NTC.5747299&amp;isFromPublicArea=True&amp;isModal=False</t>
  </si>
  <si>
    <t>https://community.secop.gov.co/Public/Tendering/OpportunityDetail/Index?noticeUID=CO1.NTC.5747262&amp;isFromPublicArea=True&amp;isModal=False</t>
  </si>
  <si>
    <t>https://community.secop.gov.co/Public/Tendering/OpportunityDetail/Index?noticeUID=CO1.NTC.5790997&amp;isFromPublicArea=True&amp;isModal=False</t>
  </si>
  <si>
    <t>https://community.secop.gov.co/Public/Tendering/OpportunityDetail/Index?noticeUID=CO1.NTC.5751384&amp;isFromPublicArea=True&amp;isModal=False</t>
  </si>
  <si>
    <t>https://community.secop.gov.co/Public/Tendering/OpportunityDetail/Index?noticeUID=CO1.NTC.5751418&amp;isFromPublicArea=True&amp;isModal=False</t>
  </si>
  <si>
    <t>https://community.secop.gov.co/Public/Tendering/OpportunityDetail/Index?noticeUID=CO1.NTC.5756305&amp;isFromPublicArea=True&amp;isModal=False</t>
  </si>
  <si>
    <t>https://community.secop.gov.co/Public/Tendering/OpportunityDetail/Index?noticeUID=CO1.NTC.5685134&amp;isFromPublicArea=True&amp;isModal=False</t>
  </si>
  <si>
    <t>community.secop.gov.co/Public/Tendering/OpportunityDetail/Index?noticeUID=CO1.NTC.5746768&amp;isFromPublicArea=True&amp;isModal=False</t>
  </si>
  <si>
    <t>https://community.secop.gov.co/Public/Tendering/OpportunityDetail/Index?noticeUID=CO1.NTC.5750622&amp;isFromPublicArea=True&amp;isModal=False</t>
  </si>
  <si>
    <t>https://community.secop.gov.co/Public/Tendering/OpportunityDetail/Index?noticeUID=CO1.NTC.5746677&amp;isFromPublicArea=True&amp;isModal=False</t>
  </si>
  <si>
    <t>https://community.secop.gov.co/Public/Tendering/OpportunityDetail/Index?noticeUID=CO1.NTC.5690299&amp;isFromPublicArea=True&amp;isModal=False</t>
  </si>
  <si>
    <t>https://community.secop.gov.co/Public/Tendering/OpportunityDetail/Index?noticeUID=CO1.NTC.5749705&amp;isFromPublicArea=True&amp;isModal=False</t>
  </si>
  <si>
    <t>https://community.secop.gov.co/Public/Tendering/OpportunityDetail/Index?noticeUID=CO1.NTC.5745412&amp;isFromPublicArea=True&amp;isModal=False</t>
  </si>
  <si>
    <t>https://community.secop.gov.co/Public/Tendering/OpportunityDetail/Index?noticeUID=CO1.NTC.5789410&amp;isFromPublicArea=True&amp;isModal=False</t>
  </si>
  <si>
    <t>https://community.secop.gov.co/Public/Tendering/OpportunityDetail/Index?noticeUID=CO1.NTC.5795888&amp;isFromPublicArea=True&amp;isModal=False</t>
  </si>
  <si>
    <t>https://community.secop.gov.co/Public/Tendering/OpportunityDetail/Index?noticeUID=CO1.NTC.5789343&amp;isFromPublicArea=True&amp;isModal=False</t>
  </si>
  <si>
    <t>https://community.secop.gov.co/Public/Tendering/OpportunityDetail/Index?noticeUID=CO1.NTC.5795933&amp;isFromPublicArea=True&amp;isModal=False</t>
  </si>
  <si>
    <t>https://community.secop.gov.co/Public/Tendering/OpportunityDetail/Index?noticeUID=CO1.NTC.5788308&amp;isFromPublicArea=True&amp;isModal=False</t>
  </si>
  <si>
    <t>https://community.secop.gov.co/Public/Tendering/OpportunityDetail/Index?noticeUID=CO1.NTC.5788771&amp;isFromPublicArea=True&amp;isModal=False</t>
  </si>
  <si>
    <t>https://community.secop.gov.co/Public/Tendering/OpportunityDetail/Index?noticeUID=CO1.NTC.5788932&amp;isFromPublicArea=True&amp;isModal=False</t>
  </si>
  <si>
    <t>https://community.secop.gov.co/Public/Tendering/OpportunityDetail/Index?noticeUID=CO1.NTC.5795894&amp;isFromPublicArea=True&amp;isModal=False</t>
  </si>
  <si>
    <t>https://community.secop.gov.co/Public/Tendering/OpportunityDetail/Index?noticeUID=CO1.NTC.5790010&amp;isFromPublicArea=True&amp;isModal=False</t>
  </si>
  <si>
    <t>https://community.secop.gov.co/Public/Tendering/OpportunityDetail/Index?noticeUID=CO1.NTC.5794189&amp;isFromPublicArea=True&amp;isModal=False</t>
  </si>
  <si>
    <t>https://community.secop.gov.co/Public/Tendering/OpportunityDetail/Index?noticeUID=CO1.NTC.5793119&amp;isFromPublicArea=True&amp;isModal=False</t>
  </si>
  <si>
    <t>https://community.secop.gov.co/Public/Tendering/OpportunityDetail/Index?noticeUID=CO1.NTC.5748552&amp;isFromPublicArea=True&amp;isModal=False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</si>
</sst>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 #,##0_-;\-* #,##0_-;_-* &quot;-&quot;??_-;_-@_-"/>
    <numFmt numFmtId="165" formatCode="[$$-240A]\ #,##0.00;[Red][$$-240A]\ #,##0.00"/>
  </numFmts>
  <fonts count="1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sz val="10"/>
      <color theme="1"/>
      <name val="Arial Nova"/>
      <family val="2"/>
    </font>
    <font>
      <b/>
      <sz val="11"/>
      <color theme="1"/>
      <name val="Geomanist Bold"/>
      <family val="3"/>
    </font>
    <font>
      <sz val="9"/>
      <color theme="1"/>
      <name val="Geomanist Light"/>
      <family val="3"/>
    </font>
    <font>
      <b/>
      <sz val="10"/>
      <color theme="0"/>
      <name val="Geomanist Light"/>
      <family val="3"/>
    </font>
    <font>
      <b/>
      <sz val="11"/>
      <color theme="0"/>
      <name val="Geomanist Bold"/>
      <family val="3"/>
    </font>
    <font>
      <b/>
      <sz val="14"/>
      <color theme="1"/>
      <name val="Geomanist Light"/>
      <family val="3"/>
    </font>
    <font>
      <sz val="14"/>
      <color theme="1"/>
      <name val="Geomanist Light"/>
      <family val="3"/>
    </font>
    <font>
      <sz val="10"/>
      <color theme="1"/>
      <name val="Geomanist"/>
      <family val="3"/>
    </font>
    <font>
      <b/>
      <sz val="11"/>
      <color theme="0"/>
      <name val="Geomanist Bold"/>
    </font>
  </fonts>
  <fills count="7">
    <fill>
      <patternFill patternType="none"/>
    </fill>
    <fill>
      <patternFill patternType="gray125"/>
    </fill>
    <fill>
      <patternFill patternType="solid">
        <fgColor theme="4"/>
      </patternFill>
    </fill>
    <fill>
      <patternFill patternType="solid">
        <fgColor rgb="FF002060"/>
        <bgColor indexed="64"/>
      </patternFill>
    </fill>
    <fill>
      <patternFill patternType="solid">
        <fgColor rgb="FF00B0F0"/>
        <bgColor indexed="64"/>
      </patternFill>
    </fill>
    <fill>
      <patternFill patternType="solid">
        <fgColor rgb="FFFF0000"/>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cellStyleXfs>
  <cellXfs count="41">
    <xf numFmtId="0" fontId="0" fillId="0" borderId="0" xfId="0"/>
    <xf numFmtId="0" fontId="5" fillId="0" borderId="0" xfId="0" applyFont="1"/>
    <xf numFmtId="0" fontId="5" fillId="0" borderId="0" xfId="1" applyFont="1" applyFill="1" applyAlignment="1">
      <alignment wrapText="1"/>
    </xf>
    <xf numFmtId="0" fontId="6" fillId="0" borderId="0" xfId="0" applyFont="1"/>
    <xf numFmtId="0" fontId="8" fillId="0" borderId="8" xfId="0" applyFont="1" applyBorder="1" applyAlignment="1">
      <alignment horizontal="center" vertical="center"/>
    </xf>
    <xf numFmtId="14" fontId="8" fillId="0" borderId="9" xfId="0" applyNumberFormat="1" applyFont="1" applyBorder="1" applyAlignment="1">
      <alignment horizontal="center" vertical="center"/>
    </xf>
    <xf numFmtId="0" fontId="8" fillId="0" borderId="9" xfId="0" applyFont="1" applyBorder="1" applyAlignment="1">
      <alignment horizontal="center"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9" fillId="3" borderId="5" xfId="0" applyFont="1" applyFill="1" applyBorder="1" applyAlignment="1">
      <alignment horizontal="center" vertical="center" wrapText="1"/>
    </xf>
    <xf numFmtId="14" fontId="9" fillId="3" borderId="6" xfId="0" applyNumberFormat="1"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3" fontId="13" fillId="0" borderId="1" xfId="0" applyNumberFormat="1" applyFont="1" applyBorder="1" applyAlignment="1">
      <alignment horizontal="left" vertical="center"/>
    </xf>
    <xf numFmtId="9" fontId="13" fillId="0" borderId="1" xfId="6" applyFont="1" applyBorder="1" applyAlignment="1">
      <alignment horizontal="left" vertical="center"/>
    </xf>
    <xf numFmtId="0" fontId="14" fillId="4" borderId="1" xfId="1" applyFont="1" applyFill="1" applyBorder="1" applyAlignment="1">
      <alignment horizontal="center" vertical="center" wrapText="1"/>
    </xf>
    <xf numFmtId="164" fontId="14" fillId="4" borderId="1" xfId="3" applyNumberFormat="1" applyFont="1" applyFill="1" applyBorder="1" applyAlignment="1">
      <alignment horizontal="center" vertical="center" wrapText="1"/>
    </xf>
    <xf numFmtId="14" fontId="14" fillId="4" borderId="1" xfId="1" applyNumberFormat="1" applyFont="1" applyFill="1" applyBorder="1" applyAlignment="1">
      <alignment horizontal="center" vertical="center" wrapText="1"/>
    </xf>
    <xf numFmtId="0" fontId="14" fillId="4" borderId="1" xfId="1" applyNumberFormat="1" applyFont="1" applyFill="1" applyBorder="1" applyAlignment="1">
      <alignment horizontal="center" vertical="center" wrapText="1"/>
    </xf>
    <xf numFmtId="1" fontId="14" fillId="4" borderId="1" xfId="5" applyNumberFormat="1" applyFont="1" applyFill="1" applyBorder="1" applyAlignment="1">
      <alignment horizontal="center" vertical="center" wrapText="1"/>
    </xf>
    <xf numFmtId="0" fontId="13" fillId="0" borderId="1" xfId="0" applyFont="1" applyBorder="1" applyAlignment="1">
      <alignment horizontal="left" vertical="center"/>
    </xf>
    <xf numFmtId="165" fontId="13" fillId="0" borderId="1" xfId="0" applyNumberFormat="1" applyFont="1" applyBorder="1" applyAlignment="1">
      <alignment horizontal="left" vertical="center"/>
    </xf>
    <xf numFmtId="0" fontId="4" fillId="0" borderId="1" xfId="7" applyBorder="1" applyAlignment="1">
      <alignment horizontal="left" vertical="center"/>
    </xf>
    <xf numFmtId="0" fontId="13" fillId="0" borderId="1" xfId="0" applyFont="1" applyBorder="1" applyAlignment="1">
      <alignment horizontal="left" vertical="center" wrapText="1"/>
    </xf>
    <xf numFmtId="1" fontId="13" fillId="0" borderId="1" xfId="0" applyNumberFormat="1" applyFont="1" applyBorder="1" applyAlignment="1">
      <alignment horizontal="center" vertical="center"/>
    </xf>
    <xf numFmtId="14" fontId="13" fillId="0" borderId="1" xfId="0" applyNumberFormat="1" applyFont="1" applyBorder="1" applyAlignment="1">
      <alignment horizontal="right" vertical="center"/>
    </xf>
    <xf numFmtId="14" fontId="0" fillId="0" borderId="0" xfId="0" applyNumberFormat="1" applyAlignment="1">
      <alignment horizontal="right" wrapText="1"/>
    </xf>
    <xf numFmtId="14" fontId="13" fillId="5" borderId="1" xfId="0" applyNumberFormat="1" applyFont="1" applyFill="1" applyBorder="1" applyAlignment="1">
      <alignment horizontal="right" vertical="center"/>
    </xf>
    <xf numFmtId="0" fontId="4" fillId="0" borderId="1" xfId="7" applyBorder="1"/>
    <xf numFmtId="0" fontId="13" fillId="0" borderId="1" xfId="6" applyNumberFormat="1" applyFont="1" applyBorder="1" applyAlignment="1">
      <alignment horizontal="left" vertical="center"/>
    </xf>
    <xf numFmtId="0" fontId="13" fillId="6" borderId="1" xfId="0" applyFont="1" applyFill="1" applyBorder="1" applyAlignment="1">
      <alignment horizontal="left" vertical="center"/>
    </xf>
    <xf numFmtId="0" fontId="4" fillId="0" borderId="0" xfId="7"/>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4" xfId="0" applyFont="1" applyFill="1" applyBorder="1" applyAlignment="1">
      <alignment horizontal="center"/>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cellXfs>
  <cellStyles count="8">
    <cellStyle name="Énfasis1" xfId="1" builtinId="29"/>
    <cellStyle name="Hipervínculo" xfId="7" builtinId="8"/>
    <cellStyle name="Hyperlink" xfId="4" xr:uid="{00000000-0005-0000-0000-000002000000}"/>
    <cellStyle name="Millares" xfId="3" builtinId="3"/>
    <cellStyle name="Moneda" xfId="5" builtinId="4"/>
    <cellStyle name="Normal" xfId="0" builtinId="0"/>
    <cellStyle name="Normal 2" xfId="2" xr:uid="{00000000-0005-0000-0000-000006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381000</xdr:colOff>
      <xdr:row>0</xdr:row>
      <xdr:rowOff>206375</xdr:rowOff>
    </xdr:from>
    <xdr:to>
      <xdr:col>13</xdr:col>
      <xdr:colOff>108634</xdr:colOff>
      <xdr:row>0</xdr:row>
      <xdr:rowOff>1317625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607" t="3503" r="13289" b="90175"/>
        <a:stretch/>
      </xdr:blipFill>
      <xdr:spPr bwMode="auto">
        <a:xfrm>
          <a:off x="19224625" y="206375"/>
          <a:ext cx="9032875" cy="11112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xdr:row>
      <xdr:rowOff>47625</xdr:rowOff>
    </xdr:from>
    <xdr:to>
      <xdr:col>5</xdr:col>
      <xdr:colOff>376476</xdr:colOff>
      <xdr:row>12</xdr:row>
      <xdr:rowOff>104775</xdr:rowOff>
    </xdr:to>
    <xdr:pic>
      <xdr:nvPicPr>
        <xdr:cNvPr id="2" name="Imagen 1" descr="Interfaz de usuario gráfica, Texto, Correo electrónico&#10;&#10;Descripción generada automáticamente">
          <a:extLst>
            <a:ext uri="{FF2B5EF4-FFF2-40B4-BE49-F238E27FC236}">
              <a16:creationId xmlns:a16="http://schemas.microsoft.com/office/drawing/2014/main" id="{5C7CBAC4-67D4-3555-6074-CB7E13F7DA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247900"/>
          <a:ext cx="5272326" cy="81915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5751384&amp;isFromPublicArea=True&amp;isModal=False" TargetMode="External"/><Relationship Id="rId13" Type="http://schemas.openxmlformats.org/officeDocument/2006/relationships/hyperlink" Target="https://community.secop.gov.co/Public/Tendering/OpportunityDetail/Index?noticeUID=CO1.NTC.5750622&amp;isFromPublicArea=True&amp;isModal=False" TargetMode="External"/><Relationship Id="rId18" Type="http://schemas.openxmlformats.org/officeDocument/2006/relationships/hyperlink" Target="https://community.secop.gov.co/Public/Tendering/OpportunityDetail/Index?noticeUID=CO1.NTC.5789410&amp;isFromPublicArea=True&amp;isModal=False" TargetMode="External"/><Relationship Id="rId26" Type="http://schemas.openxmlformats.org/officeDocument/2006/relationships/hyperlink" Target="https://community.secop.gov.co/Public/Tendering/OpportunityDetail/Index?noticeUID=CO1.NTC.5790010&amp;isFromPublicArea=True&amp;isModal=False" TargetMode="External"/><Relationship Id="rId3" Type="http://schemas.openxmlformats.org/officeDocument/2006/relationships/hyperlink" Target="https://www.colombiacompra.gov.co/tienda-virtual-del-estado-colombiano/ordenes-compra/99410" TargetMode="External"/><Relationship Id="rId21" Type="http://schemas.openxmlformats.org/officeDocument/2006/relationships/hyperlink" Target="https://community.secop.gov.co/Public/Tendering/OpportunityDetail/Index?noticeUID=CO1.NTC.5795933&amp;isFromPublicArea=True&amp;isModal=False" TargetMode="External"/><Relationship Id="rId7" Type="http://schemas.openxmlformats.org/officeDocument/2006/relationships/hyperlink" Target="https://community.secop.gov.co/Public/Tendering/OpportunityDetail/Index?noticeUID=CO1.NTC.5790997&amp;isFromPublicArea=True&amp;isModal=False" TargetMode="External"/><Relationship Id="rId12" Type="http://schemas.openxmlformats.org/officeDocument/2006/relationships/hyperlink" Target="https://community.secop.gov.co/Public/Tendering/OpportunityDetail/Index?noticeUID=CO1.NTC.5746768&amp;isFromPublicArea=True&amp;isModal=False" TargetMode="External"/><Relationship Id="rId17" Type="http://schemas.openxmlformats.org/officeDocument/2006/relationships/hyperlink" Target="https://community.secop.gov.co/Public/Tendering/OpportunityDetail/Index?noticeUID=CO1.NTC.5745412&amp;isFromPublicArea=True&amp;isModal=False" TargetMode="External"/><Relationship Id="rId25" Type="http://schemas.openxmlformats.org/officeDocument/2006/relationships/hyperlink" Target="https://community.secop.gov.co/Public/Tendering/OpportunityDetail/Index?noticeUID=CO1.NTC.5795894&amp;isFromPublicArea=True&amp;isModal=False" TargetMode="External"/><Relationship Id="rId2" Type="http://schemas.openxmlformats.org/officeDocument/2006/relationships/hyperlink" Target="https://www.colombiacompra.gov.co/tienda-virtual-del-estado-colombiano/ordenes-compra/120235" TargetMode="External"/><Relationship Id="rId16" Type="http://schemas.openxmlformats.org/officeDocument/2006/relationships/hyperlink" Target="https://community.secop.gov.co/Public/Tendering/OpportunityDetail/Index?noticeUID=CO1.NTC.5749705&amp;isFromPublicArea=True&amp;isModal=False" TargetMode="External"/><Relationship Id="rId20" Type="http://schemas.openxmlformats.org/officeDocument/2006/relationships/hyperlink" Target="https://community.secop.gov.co/Public/Tendering/OpportunityDetail/Index?noticeUID=CO1.NTC.5789343&amp;isFromPublicArea=True&amp;isModal=False" TargetMode="External"/><Relationship Id="rId29" Type="http://schemas.openxmlformats.org/officeDocument/2006/relationships/hyperlink" Target="https://community.secop.gov.co/Public/Tendering/OpportunityDetail/Index?noticeUID=CO1.NTC.5748552&amp;isFromPublicArea=True&amp;isModal=False" TargetMode="External"/><Relationship Id="rId1" Type="http://schemas.openxmlformats.org/officeDocument/2006/relationships/hyperlink" Target="https://community.secop.gov.co/Public/Tendering/OpportunityDetail/Index?noticeUID=CO1.NTC.5882149" TargetMode="External"/><Relationship Id="rId6" Type="http://schemas.openxmlformats.org/officeDocument/2006/relationships/hyperlink" Target="https://community.secop.gov.co/Public/Tendering/OpportunityDetail/Index?noticeUID=CO1.NTC.5747262&amp;isFromPublicArea=True&amp;isModal=False" TargetMode="External"/><Relationship Id="rId11" Type="http://schemas.openxmlformats.org/officeDocument/2006/relationships/hyperlink" Target="https://community.secop.gov.co/Public/Tendering/OpportunityDetail/Index?noticeUID=CO1.NTC.5685134&amp;isFromPublicArea=True&amp;isModal=False" TargetMode="External"/><Relationship Id="rId24" Type="http://schemas.openxmlformats.org/officeDocument/2006/relationships/hyperlink" Target="https://community.secop.gov.co/Public/Tendering/OpportunityDetail/Index?noticeUID=CO1.NTC.5788932&amp;isFromPublicArea=True&amp;isModal=False" TargetMode="External"/><Relationship Id="rId5" Type="http://schemas.openxmlformats.org/officeDocument/2006/relationships/hyperlink" Target="https://community.secop.gov.co/Public/Tendering/OpportunityDetail/Index?noticeUID=CO1.NTC.5747299&amp;isFromPublicArea=True&amp;isModal=False" TargetMode="External"/><Relationship Id="rId15" Type="http://schemas.openxmlformats.org/officeDocument/2006/relationships/hyperlink" Target="https://community.secop.gov.co/Public/Tendering/OpportunityDetail/Index?noticeUID=CO1.NTC.5690299&amp;isFromPublicArea=True&amp;isModal=False" TargetMode="External"/><Relationship Id="rId23" Type="http://schemas.openxmlformats.org/officeDocument/2006/relationships/hyperlink" Target="https://community.secop.gov.co/Public/Tendering/OpportunityDetail/Index?noticeUID=CO1.NTC.5788771&amp;isFromPublicArea=True&amp;isModal=False" TargetMode="External"/><Relationship Id="rId28" Type="http://schemas.openxmlformats.org/officeDocument/2006/relationships/hyperlink" Target="https://community.secop.gov.co/Public/Tendering/OpportunityDetail/Index?noticeUID=CO1.NTC.5793119&amp;isFromPublicArea=True&amp;isModal=False" TargetMode="External"/><Relationship Id="rId10" Type="http://schemas.openxmlformats.org/officeDocument/2006/relationships/hyperlink" Target="https://community.secop.gov.co/Public/Tendering/OpportunityDetail/Index?noticeUID=CO1.NTC.5756305&amp;isFromPublicArea=True&amp;isModal=False" TargetMode="External"/><Relationship Id="rId19" Type="http://schemas.openxmlformats.org/officeDocument/2006/relationships/hyperlink" Target="https://community.secop.gov.co/Public/Tendering/OpportunityDetail/Index?noticeUID=CO1.NTC.5795888&amp;isFromPublicArea=True&amp;isModal=False" TargetMode="External"/><Relationship Id="rId31" Type="http://schemas.openxmlformats.org/officeDocument/2006/relationships/drawing" Target="../drawings/drawing1.xml"/><Relationship Id="rId4" Type="http://schemas.openxmlformats.org/officeDocument/2006/relationships/hyperlink" Target="https://community.secop.gov.co/Public/Tendering/OpportunityDetail/Index?noticeUID=CO1.NTC.1560723" TargetMode="External"/><Relationship Id="rId9" Type="http://schemas.openxmlformats.org/officeDocument/2006/relationships/hyperlink" Target="https://community.secop.gov.co/Public/Tendering/OpportunityDetail/Index?noticeUID=CO1.NTC.5751418&amp;isFromPublicArea=True&amp;isModal=False" TargetMode="External"/><Relationship Id="rId14" Type="http://schemas.openxmlformats.org/officeDocument/2006/relationships/hyperlink" Target="https://community.secop.gov.co/Public/Tendering/OpportunityDetail/Index?noticeUID=CO1.NTC.5746677&amp;isFromPublicArea=True&amp;isModal=False" TargetMode="External"/><Relationship Id="rId22" Type="http://schemas.openxmlformats.org/officeDocument/2006/relationships/hyperlink" Target="https://community.secop.gov.co/Public/Tendering/OpportunityDetail/Index?noticeUID=CO1.NTC.5788308&amp;isFromPublicArea=True&amp;isModal=False" TargetMode="External"/><Relationship Id="rId27" Type="http://schemas.openxmlformats.org/officeDocument/2006/relationships/hyperlink" Target="https://community.secop.gov.co/Public/Tendering/OpportunityDetail/Index?noticeUID=CO1.NTC.5794189&amp;isFromPublicArea=True&amp;isModal=False" TargetMode="External"/><Relationship Id="rId30"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51"/>
  <sheetViews>
    <sheetView tabSelected="1" zoomScale="60" zoomScaleNormal="60" workbookViewId="0">
      <selection activeCell="G14" sqref="G14"/>
    </sheetView>
  </sheetViews>
  <sheetFormatPr baseColWidth="10" defaultColWidth="11.42578125" defaultRowHeight="15"/>
  <cols>
    <col min="1" max="1" width="22.28515625" bestFit="1" customWidth="1"/>
    <col min="2" max="2" width="27.5703125" customWidth="1"/>
    <col min="3" max="3" width="45.140625" customWidth="1"/>
    <col min="4" max="4" width="24.28515625" customWidth="1"/>
    <col min="5" max="5" width="23.5703125" customWidth="1"/>
    <col min="6" max="6" width="24.5703125" customWidth="1"/>
    <col min="7" max="7" width="28.42578125" customWidth="1"/>
    <col min="8" max="8" width="21.5703125" customWidth="1"/>
    <col min="9" max="9" width="23.140625" customWidth="1"/>
    <col min="10" max="10" width="29.28515625" customWidth="1"/>
    <col min="11" max="11" width="37.85546875" customWidth="1"/>
    <col min="12" max="14" width="11.42578125" style="1"/>
    <col min="15" max="15" width="12.85546875" style="1" bestFit="1" customWidth="1"/>
    <col min="16" max="16" width="17" style="1" customWidth="1"/>
    <col min="17" max="17" width="11.42578125" style="1"/>
    <col min="18" max="18" width="15.7109375" style="1" customWidth="1"/>
    <col min="19" max="16384" width="11.42578125" style="1"/>
  </cols>
  <sheetData>
    <row r="1" spans="1:11" ht="117" customHeight="1">
      <c r="A1" s="32" t="s">
        <v>48</v>
      </c>
      <c r="B1" s="33"/>
      <c r="C1" s="33"/>
      <c r="D1" s="33"/>
      <c r="E1" s="33"/>
      <c r="F1" s="33"/>
      <c r="G1" s="33"/>
      <c r="H1" s="33"/>
      <c r="I1" s="33"/>
      <c r="J1" s="33"/>
      <c r="K1" s="34"/>
    </row>
    <row r="2" spans="1:11" s="2" customFormat="1" ht="45">
      <c r="A2" s="15" t="s">
        <v>0</v>
      </c>
      <c r="B2" s="15" t="s">
        <v>1</v>
      </c>
      <c r="C2" s="15" t="s">
        <v>2</v>
      </c>
      <c r="D2" s="17" t="s">
        <v>4</v>
      </c>
      <c r="E2" s="17" t="s">
        <v>5</v>
      </c>
      <c r="F2" s="18" t="s">
        <v>6</v>
      </c>
      <c r="G2" s="16" t="s">
        <v>3</v>
      </c>
      <c r="H2" s="19" t="s">
        <v>8</v>
      </c>
      <c r="I2" s="16" t="s">
        <v>9</v>
      </c>
      <c r="J2" s="16" t="s">
        <v>10</v>
      </c>
      <c r="K2" s="15" t="s">
        <v>7</v>
      </c>
    </row>
    <row r="3" spans="1:11" ht="12.75" customHeight="1">
      <c r="A3" s="20" t="s">
        <v>49</v>
      </c>
      <c r="B3" s="20" t="s">
        <v>24</v>
      </c>
      <c r="C3" s="23" t="s">
        <v>37</v>
      </c>
      <c r="D3" s="25">
        <v>45352</v>
      </c>
      <c r="E3" s="25">
        <v>45656</v>
      </c>
      <c r="F3" s="24">
        <f>E3-D3</f>
        <v>304</v>
      </c>
      <c r="G3" s="21">
        <v>22334200</v>
      </c>
      <c r="H3" s="14">
        <f t="shared" ref="H3:H34" si="0">I3/G3</f>
        <v>0</v>
      </c>
      <c r="I3" s="13">
        <v>0</v>
      </c>
      <c r="J3" s="21">
        <f>G3-I3</f>
        <v>22334200</v>
      </c>
      <c r="K3" s="28" t="s">
        <v>551</v>
      </c>
    </row>
    <row r="4" spans="1:11" ht="12.75" customHeight="1">
      <c r="A4" s="20" t="s">
        <v>50</v>
      </c>
      <c r="B4" s="20" t="s">
        <v>24</v>
      </c>
      <c r="C4" s="23" t="s">
        <v>194</v>
      </c>
      <c r="D4" s="26">
        <v>45357</v>
      </c>
      <c r="E4" s="25">
        <v>45656</v>
      </c>
      <c r="F4" s="24">
        <f t="shared" ref="F4:F67" si="1">E4-D4</f>
        <v>299</v>
      </c>
      <c r="G4" s="21">
        <v>99000000</v>
      </c>
      <c r="H4" s="14">
        <f t="shared" si="0"/>
        <v>0</v>
      </c>
      <c r="I4" s="13">
        <v>0</v>
      </c>
      <c r="J4" s="21">
        <f t="shared" ref="J4:J67" si="2">G4-I4</f>
        <v>99000000</v>
      </c>
      <c r="K4" s="28" t="s">
        <v>552</v>
      </c>
    </row>
    <row r="5" spans="1:11" ht="12.75" customHeight="1">
      <c r="A5" s="20" t="s">
        <v>51</v>
      </c>
      <c r="B5" s="20" t="s">
        <v>24</v>
      </c>
      <c r="C5" s="20" t="s">
        <v>195</v>
      </c>
      <c r="D5" s="25">
        <v>45352</v>
      </c>
      <c r="E5" s="25">
        <v>45656</v>
      </c>
      <c r="F5" s="24">
        <f t="shared" si="1"/>
        <v>304</v>
      </c>
      <c r="G5" s="21">
        <v>75000000</v>
      </c>
      <c r="H5" s="14">
        <f t="shared" si="0"/>
        <v>0</v>
      </c>
      <c r="I5" s="13">
        <v>0</v>
      </c>
      <c r="J5" s="21">
        <f t="shared" si="2"/>
        <v>75000000</v>
      </c>
      <c r="K5" s="28" t="s">
        <v>435</v>
      </c>
    </row>
    <row r="6" spans="1:11" ht="12.75" customHeight="1">
      <c r="A6" s="20" t="s">
        <v>52</v>
      </c>
      <c r="B6" s="20" t="s">
        <v>24</v>
      </c>
      <c r="C6" s="20" t="s">
        <v>47</v>
      </c>
      <c r="D6" s="25">
        <v>45355</v>
      </c>
      <c r="E6" s="25">
        <v>45656</v>
      </c>
      <c r="F6" s="24">
        <f t="shared" si="1"/>
        <v>301</v>
      </c>
      <c r="G6" s="21">
        <v>33581866</v>
      </c>
      <c r="H6" s="14">
        <f t="shared" si="0"/>
        <v>0</v>
      </c>
      <c r="I6" s="13">
        <v>0</v>
      </c>
      <c r="J6" s="21">
        <f t="shared" si="2"/>
        <v>33581866</v>
      </c>
      <c r="K6" s="28" t="s">
        <v>570</v>
      </c>
    </row>
    <row r="7" spans="1:11" ht="12.75" customHeight="1">
      <c r="A7" s="20" t="s">
        <v>53</v>
      </c>
      <c r="B7" s="20" t="s">
        <v>24</v>
      </c>
      <c r="C7" s="23" t="s">
        <v>30</v>
      </c>
      <c r="D7" s="25">
        <v>45356</v>
      </c>
      <c r="E7" s="25">
        <v>45656</v>
      </c>
      <c r="F7" s="24">
        <f t="shared" si="1"/>
        <v>300</v>
      </c>
      <c r="G7" s="21">
        <v>87811733</v>
      </c>
      <c r="H7" s="14">
        <f t="shared" si="0"/>
        <v>0</v>
      </c>
      <c r="I7" s="13">
        <v>0</v>
      </c>
      <c r="J7" s="21">
        <f t="shared" si="2"/>
        <v>87811733</v>
      </c>
      <c r="K7" s="28" t="s">
        <v>571</v>
      </c>
    </row>
    <row r="8" spans="1:11" ht="12.75" customHeight="1">
      <c r="A8" s="20" t="s">
        <v>54</v>
      </c>
      <c r="B8" s="20" t="s">
        <v>24</v>
      </c>
      <c r="C8" s="23" t="s">
        <v>26</v>
      </c>
      <c r="D8" s="25">
        <v>45363</v>
      </c>
      <c r="E8" s="25">
        <v>45656</v>
      </c>
      <c r="F8" s="24">
        <f t="shared" si="1"/>
        <v>293</v>
      </c>
      <c r="G8" s="21">
        <v>129970670</v>
      </c>
      <c r="H8" s="14">
        <f t="shared" si="0"/>
        <v>0</v>
      </c>
      <c r="I8" s="13">
        <v>0</v>
      </c>
      <c r="J8" s="21">
        <f t="shared" si="2"/>
        <v>129970670</v>
      </c>
      <c r="K8" s="28" t="s">
        <v>436</v>
      </c>
    </row>
    <row r="9" spans="1:11" ht="12.75" customHeight="1">
      <c r="A9" s="20" t="s">
        <v>55</v>
      </c>
      <c r="B9" s="20" t="s">
        <v>24</v>
      </c>
      <c r="C9" s="23" t="s">
        <v>196</v>
      </c>
      <c r="D9" s="25">
        <v>45369</v>
      </c>
      <c r="E9" s="25">
        <v>45656</v>
      </c>
      <c r="F9" s="24">
        <f t="shared" si="1"/>
        <v>287</v>
      </c>
      <c r="G9" s="21">
        <v>57711220</v>
      </c>
      <c r="H9" s="14">
        <f t="shared" si="0"/>
        <v>0</v>
      </c>
      <c r="I9" s="13">
        <v>0</v>
      </c>
      <c r="J9" s="21">
        <f t="shared" si="2"/>
        <v>57711220</v>
      </c>
      <c r="K9" s="28" t="s">
        <v>572</v>
      </c>
    </row>
    <row r="10" spans="1:11" ht="12.75" customHeight="1">
      <c r="A10" s="20" t="s">
        <v>56</v>
      </c>
      <c r="B10" s="20" t="s">
        <v>24</v>
      </c>
      <c r="C10" s="23" t="s">
        <v>197</v>
      </c>
      <c r="D10" s="25">
        <v>45355</v>
      </c>
      <c r="E10" s="25">
        <v>45507</v>
      </c>
      <c r="F10" s="24">
        <f t="shared" si="1"/>
        <v>152</v>
      </c>
      <c r="G10" s="21">
        <v>30000000</v>
      </c>
      <c r="H10" s="14">
        <f t="shared" si="0"/>
        <v>0</v>
      </c>
      <c r="I10" s="13">
        <v>0</v>
      </c>
      <c r="J10" s="21">
        <f t="shared" si="2"/>
        <v>30000000</v>
      </c>
      <c r="K10" s="28" t="s">
        <v>573</v>
      </c>
    </row>
    <row r="11" spans="1:11" ht="12.75" customHeight="1">
      <c r="A11" s="20" t="s">
        <v>57</v>
      </c>
      <c r="B11" s="20" t="s">
        <v>24</v>
      </c>
      <c r="C11" s="23" t="s">
        <v>35</v>
      </c>
      <c r="D11" s="25">
        <v>45358</v>
      </c>
      <c r="E11" s="25">
        <v>45510</v>
      </c>
      <c r="F11" s="24">
        <f t="shared" si="1"/>
        <v>152</v>
      </c>
      <c r="G11" s="21">
        <v>40989000</v>
      </c>
      <c r="H11" s="14">
        <f t="shared" si="0"/>
        <v>0</v>
      </c>
      <c r="I11" s="13">
        <v>0</v>
      </c>
      <c r="J11" s="21">
        <f t="shared" si="2"/>
        <v>40989000</v>
      </c>
      <c r="K11" s="28" t="s">
        <v>437</v>
      </c>
    </row>
    <row r="12" spans="1:11" ht="12.75" customHeight="1">
      <c r="A12" s="20" t="s">
        <v>58</v>
      </c>
      <c r="B12" s="20" t="s">
        <v>24</v>
      </c>
      <c r="C12" s="23" t="s">
        <v>34</v>
      </c>
      <c r="D12" s="25">
        <v>45363</v>
      </c>
      <c r="E12" s="25">
        <v>45656</v>
      </c>
      <c r="F12" s="24">
        <f t="shared" si="1"/>
        <v>293</v>
      </c>
      <c r="G12" s="21">
        <v>109764663</v>
      </c>
      <c r="H12" s="14">
        <f t="shared" si="0"/>
        <v>0</v>
      </c>
      <c r="I12" s="13">
        <v>0</v>
      </c>
      <c r="J12" s="21">
        <f t="shared" si="2"/>
        <v>109764663</v>
      </c>
      <c r="K12" s="28" t="s">
        <v>438</v>
      </c>
    </row>
    <row r="13" spans="1:11" ht="12.75" customHeight="1">
      <c r="A13" s="20" t="s">
        <v>59</v>
      </c>
      <c r="B13" s="20" t="s">
        <v>24</v>
      </c>
      <c r="C13" s="23" t="s">
        <v>198</v>
      </c>
      <c r="D13" s="25">
        <v>45355</v>
      </c>
      <c r="E13" s="25">
        <v>45656</v>
      </c>
      <c r="F13" s="24">
        <f t="shared" si="1"/>
        <v>301</v>
      </c>
      <c r="G13" s="21">
        <v>90900000</v>
      </c>
      <c r="H13" s="14">
        <f t="shared" si="0"/>
        <v>0</v>
      </c>
      <c r="I13" s="13">
        <v>0</v>
      </c>
      <c r="J13" s="21">
        <f t="shared" si="2"/>
        <v>90900000</v>
      </c>
      <c r="K13" s="28" t="s">
        <v>439</v>
      </c>
    </row>
    <row r="14" spans="1:11" ht="12.75" customHeight="1">
      <c r="A14" s="20" t="s">
        <v>60</v>
      </c>
      <c r="B14" s="20" t="s">
        <v>24</v>
      </c>
      <c r="C14" s="23" t="s">
        <v>25</v>
      </c>
      <c r="D14" s="25">
        <v>45365</v>
      </c>
      <c r="E14" s="25">
        <v>45656</v>
      </c>
      <c r="F14" s="24">
        <f t="shared" si="1"/>
        <v>291</v>
      </c>
      <c r="G14" s="21">
        <v>118735467</v>
      </c>
      <c r="H14" s="14">
        <f t="shared" si="0"/>
        <v>0</v>
      </c>
      <c r="I14" s="13">
        <v>0</v>
      </c>
      <c r="J14" s="21">
        <f t="shared" si="2"/>
        <v>118735467</v>
      </c>
      <c r="K14" s="28" t="s">
        <v>440</v>
      </c>
    </row>
    <row r="15" spans="1:11" ht="12.75" customHeight="1">
      <c r="A15" s="20" t="s">
        <v>61</v>
      </c>
      <c r="B15" s="20" t="s">
        <v>24</v>
      </c>
      <c r="C15" s="23" t="s">
        <v>30</v>
      </c>
      <c r="D15" s="25">
        <v>45352</v>
      </c>
      <c r="E15" s="25">
        <v>45656</v>
      </c>
      <c r="F15" s="24">
        <f t="shared" si="1"/>
        <v>304</v>
      </c>
      <c r="G15" s="21">
        <v>101891048</v>
      </c>
      <c r="H15" s="14">
        <f t="shared" si="0"/>
        <v>0</v>
      </c>
      <c r="I15" s="13">
        <v>0</v>
      </c>
      <c r="J15" s="21">
        <f t="shared" si="2"/>
        <v>101891048</v>
      </c>
      <c r="K15" s="28" t="s">
        <v>441</v>
      </c>
    </row>
    <row r="16" spans="1:11" ht="12.75" customHeight="1">
      <c r="A16" s="20" t="s">
        <v>62</v>
      </c>
      <c r="B16" s="20" t="s">
        <v>24</v>
      </c>
      <c r="C16" s="23" t="s">
        <v>199</v>
      </c>
      <c r="D16" s="25">
        <v>45352</v>
      </c>
      <c r="E16" s="25">
        <v>45656</v>
      </c>
      <c r="F16" s="24">
        <f t="shared" si="1"/>
        <v>304</v>
      </c>
      <c r="G16" s="21">
        <v>80000000</v>
      </c>
      <c r="H16" s="14">
        <f t="shared" si="0"/>
        <v>0</v>
      </c>
      <c r="I16" s="13">
        <v>0</v>
      </c>
      <c r="J16" s="21">
        <f t="shared" si="2"/>
        <v>80000000</v>
      </c>
      <c r="K16" s="28" t="s">
        <v>574</v>
      </c>
    </row>
    <row r="17" spans="1:11" ht="12.75" customHeight="1">
      <c r="A17" s="20" t="s">
        <v>63</v>
      </c>
      <c r="B17" s="20" t="s">
        <v>24</v>
      </c>
      <c r="C17" s="23" t="s">
        <v>200</v>
      </c>
      <c r="D17" s="25">
        <v>45355</v>
      </c>
      <c r="E17" s="25">
        <v>45656</v>
      </c>
      <c r="F17" s="24">
        <f t="shared" si="1"/>
        <v>301</v>
      </c>
      <c r="G17" s="21">
        <v>78971880</v>
      </c>
      <c r="H17" s="14">
        <f t="shared" si="0"/>
        <v>0</v>
      </c>
      <c r="I17" s="13">
        <v>0</v>
      </c>
      <c r="J17" s="21">
        <f t="shared" si="2"/>
        <v>78971880</v>
      </c>
      <c r="K17" s="28" t="s">
        <v>442</v>
      </c>
    </row>
    <row r="18" spans="1:11" ht="12.75" customHeight="1">
      <c r="A18" s="20" t="s">
        <v>64</v>
      </c>
      <c r="B18" s="20" t="s">
        <v>24</v>
      </c>
      <c r="C18" s="20" t="s">
        <v>201</v>
      </c>
      <c r="D18" s="25">
        <v>45358</v>
      </c>
      <c r="E18" s="25">
        <v>45571</v>
      </c>
      <c r="F18" s="24">
        <f t="shared" si="1"/>
        <v>213</v>
      </c>
      <c r="G18" s="21">
        <v>71400000</v>
      </c>
      <c r="H18" s="14">
        <f t="shared" si="0"/>
        <v>0</v>
      </c>
      <c r="I18" s="13">
        <v>0</v>
      </c>
      <c r="J18" s="21">
        <f t="shared" si="2"/>
        <v>71400000</v>
      </c>
      <c r="K18" s="28" t="s">
        <v>443</v>
      </c>
    </row>
    <row r="19" spans="1:11" ht="12.75" customHeight="1">
      <c r="A19" s="20" t="s">
        <v>65</v>
      </c>
      <c r="B19" s="20" t="s">
        <v>24</v>
      </c>
      <c r="C19" s="23" t="s">
        <v>202</v>
      </c>
      <c r="D19" s="25">
        <v>45365</v>
      </c>
      <c r="E19" s="25">
        <v>45656</v>
      </c>
      <c r="F19" s="24">
        <f t="shared" si="1"/>
        <v>291</v>
      </c>
      <c r="G19" s="21">
        <v>103333333</v>
      </c>
      <c r="H19" s="14">
        <f t="shared" si="0"/>
        <v>0</v>
      </c>
      <c r="I19" s="13">
        <v>0</v>
      </c>
      <c r="J19" s="21">
        <f t="shared" si="2"/>
        <v>103333333</v>
      </c>
      <c r="K19" s="28" t="s">
        <v>444</v>
      </c>
    </row>
    <row r="20" spans="1:11" ht="12.75" customHeight="1">
      <c r="A20" s="20" t="s">
        <v>66</v>
      </c>
      <c r="B20" s="20" t="s">
        <v>24</v>
      </c>
      <c r="C20" s="23" t="s">
        <v>203</v>
      </c>
      <c r="D20" s="25">
        <v>45355</v>
      </c>
      <c r="E20" s="25">
        <v>45656</v>
      </c>
      <c r="F20" s="24">
        <f t="shared" si="1"/>
        <v>301</v>
      </c>
      <c r="G20" s="21">
        <v>70323414</v>
      </c>
      <c r="H20" s="14">
        <f t="shared" si="0"/>
        <v>0</v>
      </c>
      <c r="I20" s="13">
        <v>0</v>
      </c>
      <c r="J20" s="21">
        <f t="shared" si="2"/>
        <v>70323414</v>
      </c>
      <c r="K20" s="28" t="s">
        <v>445</v>
      </c>
    </row>
    <row r="21" spans="1:11" ht="12.75" customHeight="1">
      <c r="A21" s="20" t="s">
        <v>67</v>
      </c>
      <c r="B21" s="20" t="s">
        <v>24</v>
      </c>
      <c r="C21" s="23" t="s">
        <v>30</v>
      </c>
      <c r="D21" s="25">
        <v>45352</v>
      </c>
      <c r="E21" s="25">
        <v>45656</v>
      </c>
      <c r="F21" s="24">
        <f t="shared" si="1"/>
        <v>304</v>
      </c>
      <c r="G21" s="21">
        <v>105864830</v>
      </c>
      <c r="H21" s="14">
        <f t="shared" si="0"/>
        <v>0</v>
      </c>
      <c r="I21" s="13">
        <v>0</v>
      </c>
      <c r="J21" s="21">
        <f t="shared" si="2"/>
        <v>105864830</v>
      </c>
      <c r="K21" s="28" t="s">
        <v>446</v>
      </c>
    </row>
    <row r="22" spans="1:11" ht="12.75" customHeight="1">
      <c r="A22" s="20" t="s">
        <v>68</v>
      </c>
      <c r="B22" s="20" t="s">
        <v>24</v>
      </c>
      <c r="C22" s="20" t="s">
        <v>197</v>
      </c>
      <c r="D22" s="25">
        <v>45359</v>
      </c>
      <c r="E22" s="25">
        <v>45511</v>
      </c>
      <c r="F22" s="24">
        <f t="shared" si="1"/>
        <v>152</v>
      </c>
      <c r="G22" s="21">
        <v>30000000</v>
      </c>
      <c r="H22" s="14">
        <f t="shared" si="0"/>
        <v>0</v>
      </c>
      <c r="I22" s="13">
        <v>0</v>
      </c>
      <c r="J22" s="21">
        <f t="shared" si="2"/>
        <v>30000000</v>
      </c>
      <c r="K22" s="28" t="s">
        <v>575</v>
      </c>
    </row>
    <row r="23" spans="1:11" ht="12.75" customHeight="1">
      <c r="A23" s="20" t="s">
        <v>69</v>
      </c>
      <c r="B23" s="20" t="s">
        <v>24</v>
      </c>
      <c r="C23" s="23" t="s">
        <v>204</v>
      </c>
      <c r="D23" s="25">
        <v>45356</v>
      </c>
      <c r="E23" s="25">
        <v>45656</v>
      </c>
      <c r="F23" s="24">
        <f t="shared" si="1"/>
        <v>300</v>
      </c>
      <c r="G23" s="21">
        <v>64287279</v>
      </c>
      <c r="H23" s="14">
        <f t="shared" si="0"/>
        <v>0</v>
      </c>
      <c r="I23" s="13">
        <v>0</v>
      </c>
      <c r="J23" s="21">
        <f t="shared" si="2"/>
        <v>64287279</v>
      </c>
      <c r="K23" s="28" t="s">
        <v>447</v>
      </c>
    </row>
    <row r="24" spans="1:11" ht="12.75" customHeight="1">
      <c r="A24" s="20" t="s">
        <v>70</v>
      </c>
      <c r="B24" s="20" t="s">
        <v>24</v>
      </c>
      <c r="C24" s="23" t="s">
        <v>205</v>
      </c>
      <c r="D24" s="25">
        <v>45356</v>
      </c>
      <c r="E24" s="25">
        <v>45657</v>
      </c>
      <c r="F24" s="24">
        <f t="shared" si="1"/>
        <v>301</v>
      </c>
      <c r="G24" s="21">
        <v>123000000</v>
      </c>
      <c r="H24" s="14">
        <f t="shared" si="0"/>
        <v>0</v>
      </c>
      <c r="I24" s="13">
        <v>0</v>
      </c>
      <c r="J24" s="21">
        <f t="shared" si="2"/>
        <v>123000000</v>
      </c>
      <c r="K24" s="28" t="s">
        <v>448</v>
      </c>
    </row>
    <row r="25" spans="1:11" ht="12.75" customHeight="1">
      <c r="A25" s="20" t="s">
        <v>71</v>
      </c>
      <c r="B25" s="20" t="s">
        <v>24</v>
      </c>
      <c r="C25" s="23" t="s">
        <v>206</v>
      </c>
      <c r="D25" s="25">
        <v>45356</v>
      </c>
      <c r="E25" s="25">
        <v>45656</v>
      </c>
      <c r="F25" s="24">
        <f t="shared" si="1"/>
        <v>300</v>
      </c>
      <c r="G25" s="21">
        <v>95472853</v>
      </c>
      <c r="H25" s="14">
        <f t="shared" si="0"/>
        <v>0</v>
      </c>
      <c r="I25" s="13">
        <v>0</v>
      </c>
      <c r="J25" s="21">
        <f t="shared" si="2"/>
        <v>95472853</v>
      </c>
      <c r="K25" s="28" t="s">
        <v>576</v>
      </c>
    </row>
    <row r="26" spans="1:11" ht="12.75" customHeight="1">
      <c r="A26" s="20" t="s">
        <v>72</v>
      </c>
      <c r="B26" s="20" t="s">
        <v>24</v>
      </c>
      <c r="C26" s="20" t="s">
        <v>207</v>
      </c>
      <c r="D26" s="25">
        <v>45371</v>
      </c>
      <c r="E26" s="25">
        <v>45656</v>
      </c>
      <c r="F26" s="24">
        <f t="shared" si="1"/>
        <v>285</v>
      </c>
      <c r="G26" s="21">
        <v>100000000</v>
      </c>
      <c r="H26" s="14">
        <f t="shared" si="0"/>
        <v>0</v>
      </c>
      <c r="I26" s="13">
        <v>0</v>
      </c>
      <c r="J26" s="21">
        <f t="shared" si="2"/>
        <v>100000000</v>
      </c>
      <c r="K26" s="28" t="s">
        <v>449</v>
      </c>
    </row>
    <row r="27" spans="1:11" ht="12.75" customHeight="1">
      <c r="A27" s="20" t="s">
        <v>73</v>
      </c>
      <c r="B27" s="20" t="s">
        <v>24</v>
      </c>
      <c r="C27" s="23" t="s">
        <v>208</v>
      </c>
      <c r="D27" s="25">
        <v>45352</v>
      </c>
      <c r="E27" s="25">
        <v>45656</v>
      </c>
      <c r="F27" s="24">
        <f t="shared" si="1"/>
        <v>304</v>
      </c>
      <c r="G27" s="21">
        <v>71428667</v>
      </c>
      <c r="H27" s="14">
        <f t="shared" si="0"/>
        <v>0</v>
      </c>
      <c r="I27" s="13">
        <v>0</v>
      </c>
      <c r="J27" s="21">
        <f t="shared" si="2"/>
        <v>71428667</v>
      </c>
      <c r="K27" s="28" t="s">
        <v>450</v>
      </c>
    </row>
    <row r="28" spans="1:11" ht="12.75" customHeight="1">
      <c r="A28" s="20" t="s">
        <v>74</v>
      </c>
      <c r="B28" s="20" t="s">
        <v>24</v>
      </c>
      <c r="C28" s="23" t="s">
        <v>198</v>
      </c>
      <c r="D28" s="25">
        <v>45352</v>
      </c>
      <c r="E28" s="25">
        <v>45656</v>
      </c>
      <c r="F28" s="24">
        <f t="shared" si="1"/>
        <v>304</v>
      </c>
      <c r="G28" s="21">
        <v>145339395</v>
      </c>
      <c r="H28" s="14">
        <f t="shared" si="0"/>
        <v>0</v>
      </c>
      <c r="I28" s="13">
        <v>0</v>
      </c>
      <c r="J28" s="21">
        <f t="shared" si="2"/>
        <v>145339395</v>
      </c>
      <c r="K28" s="28" t="s">
        <v>451</v>
      </c>
    </row>
    <row r="29" spans="1:11" ht="12.75" customHeight="1">
      <c r="A29" s="20" t="s">
        <v>75</v>
      </c>
      <c r="B29" s="20" t="s">
        <v>24</v>
      </c>
      <c r="C29" s="20" t="s">
        <v>47</v>
      </c>
      <c r="D29" s="25">
        <v>45356</v>
      </c>
      <c r="E29" s="25">
        <v>45656</v>
      </c>
      <c r="F29" s="24">
        <f t="shared" si="1"/>
        <v>300</v>
      </c>
      <c r="G29" s="21">
        <v>34134200</v>
      </c>
      <c r="H29" s="14">
        <f t="shared" si="0"/>
        <v>0</v>
      </c>
      <c r="I29" s="13">
        <v>0</v>
      </c>
      <c r="J29" s="21">
        <f t="shared" si="2"/>
        <v>34134200</v>
      </c>
      <c r="K29" s="28" t="s">
        <v>452</v>
      </c>
    </row>
    <row r="30" spans="1:11" ht="12.75" customHeight="1">
      <c r="A30" s="20" t="s">
        <v>76</v>
      </c>
      <c r="B30" s="20" t="s">
        <v>24</v>
      </c>
      <c r="C30" s="23" t="s">
        <v>209</v>
      </c>
      <c r="D30" s="25">
        <v>45358</v>
      </c>
      <c r="E30" s="25">
        <v>45656</v>
      </c>
      <c r="F30" s="24">
        <f t="shared" si="1"/>
        <v>298</v>
      </c>
      <c r="G30" s="21">
        <v>103820000</v>
      </c>
      <c r="H30" s="14">
        <f t="shared" si="0"/>
        <v>0</v>
      </c>
      <c r="I30" s="13">
        <v>0</v>
      </c>
      <c r="J30" s="21">
        <f t="shared" si="2"/>
        <v>103820000</v>
      </c>
      <c r="K30" s="31" t="s">
        <v>577</v>
      </c>
    </row>
    <row r="31" spans="1:11" ht="12.75" customHeight="1">
      <c r="A31" s="20" t="s">
        <v>77</v>
      </c>
      <c r="B31" s="20" t="s">
        <v>24</v>
      </c>
      <c r="C31" s="23" t="s">
        <v>42</v>
      </c>
      <c r="D31" s="25">
        <v>45357</v>
      </c>
      <c r="E31" s="25">
        <v>45656</v>
      </c>
      <c r="F31" s="24">
        <f t="shared" si="1"/>
        <v>299</v>
      </c>
      <c r="G31" s="21">
        <v>73386600</v>
      </c>
      <c r="H31" s="14">
        <f t="shared" si="0"/>
        <v>0</v>
      </c>
      <c r="I31" s="13">
        <v>0</v>
      </c>
      <c r="J31" s="21">
        <f t="shared" si="2"/>
        <v>73386600</v>
      </c>
      <c r="K31" s="28" t="s">
        <v>578</v>
      </c>
    </row>
    <row r="32" spans="1:11" ht="12.75" customHeight="1">
      <c r="A32" s="20" t="s">
        <v>78</v>
      </c>
      <c r="B32" s="20" t="s">
        <v>24</v>
      </c>
      <c r="C32" s="23" t="s">
        <v>42</v>
      </c>
      <c r="D32" s="25">
        <v>45352</v>
      </c>
      <c r="E32" s="25">
        <v>45656</v>
      </c>
      <c r="F32" s="24">
        <f t="shared" si="1"/>
        <v>304</v>
      </c>
      <c r="G32" s="21">
        <v>75082000</v>
      </c>
      <c r="H32" s="14">
        <f t="shared" si="0"/>
        <v>0</v>
      </c>
      <c r="I32" s="13">
        <v>0</v>
      </c>
      <c r="J32" s="21">
        <f t="shared" si="2"/>
        <v>75082000</v>
      </c>
      <c r="K32" s="28" t="s">
        <v>453</v>
      </c>
    </row>
    <row r="33" spans="1:11" ht="12.75" customHeight="1">
      <c r="A33" s="20" t="s">
        <v>79</v>
      </c>
      <c r="B33" s="20" t="s">
        <v>24</v>
      </c>
      <c r="C33" s="23" t="s">
        <v>210</v>
      </c>
      <c r="D33" s="25">
        <v>45352</v>
      </c>
      <c r="E33" s="25">
        <v>45656</v>
      </c>
      <c r="F33" s="24">
        <f t="shared" si="1"/>
        <v>304</v>
      </c>
      <c r="G33" s="21">
        <v>75082000</v>
      </c>
      <c r="H33" s="14">
        <f t="shared" si="0"/>
        <v>0</v>
      </c>
      <c r="I33" s="13">
        <v>0</v>
      </c>
      <c r="J33" s="21">
        <f t="shared" si="2"/>
        <v>75082000</v>
      </c>
      <c r="K33" s="28" t="s">
        <v>454</v>
      </c>
    </row>
    <row r="34" spans="1:11" ht="12.75" customHeight="1">
      <c r="A34" s="20" t="s">
        <v>80</v>
      </c>
      <c r="B34" s="20" t="s">
        <v>24</v>
      </c>
      <c r="C34" s="23" t="s">
        <v>44</v>
      </c>
      <c r="D34" s="25">
        <v>45352</v>
      </c>
      <c r="E34" s="25">
        <v>45656</v>
      </c>
      <c r="F34" s="24">
        <f t="shared" si="1"/>
        <v>304</v>
      </c>
      <c r="G34" s="21">
        <v>86679600</v>
      </c>
      <c r="H34" s="14">
        <f t="shared" si="0"/>
        <v>0</v>
      </c>
      <c r="I34" s="13">
        <v>0</v>
      </c>
      <c r="J34" s="21">
        <f t="shared" si="2"/>
        <v>86679600</v>
      </c>
      <c r="K34" s="28" t="s">
        <v>579</v>
      </c>
    </row>
    <row r="35" spans="1:11" ht="12.75" customHeight="1">
      <c r="A35" s="20" t="s">
        <v>81</v>
      </c>
      <c r="B35" s="20" t="s">
        <v>24</v>
      </c>
      <c r="C35" s="23" t="s">
        <v>46</v>
      </c>
      <c r="D35" s="25">
        <v>45357</v>
      </c>
      <c r="E35" s="25">
        <v>45656</v>
      </c>
      <c r="F35" s="24">
        <f t="shared" si="1"/>
        <v>299</v>
      </c>
      <c r="G35" s="21">
        <v>79750000</v>
      </c>
      <c r="H35" s="14">
        <f t="shared" ref="H35:H66" si="3">I35/G35</f>
        <v>0</v>
      </c>
      <c r="I35" s="13">
        <v>0</v>
      </c>
      <c r="J35" s="21">
        <f t="shared" si="2"/>
        <v>79750000</v>
      </c>
      <c r="K35" s="28" t="s">
        <v>455</v>
      </c>
    </row>
    <row r="36" spans="1:11" ht="12.75" customHeight="1">
      <c r="A36" s="20" t="s">
        <v>82</v>
      </c>
      <c r="B36" s="20" t="s">
        <v>24</v>
      </c>
      <c r="C36" s="23" t="s">
        <v>211</v>
      </c>
      <c r="D36" s="25">
        <v>45362</v>
      </c>
      <c r="E36" s="25">
        <v>45656</v>
      </c>
      <c r="F36" s="24">
        <f t="shared" si="1"/>
        <v>294</v>
      </c>
      <c r="G36" s="21">
        <v>34340000</v>
      </c>
      <c r="H36" s="14">
        <f t="shared" si="3"/>
        <v>0</v>
      </c>
      <c r="I36" s="13">
        <v>0</v>
      </c>
      <c r="J36" s="21">
        <f t="shared" si="2"/>
        <v>34340000</v>
      </c>
      <c r="K36" s="28" t="s">
        <v>456</v>
      </c>
    </row>
    <row r="37" spans="1:11" ht="12.75" customHeight="1">
      <c r="A37" s="20" t="s">
        <v>83</v>
      </c>
      <c r="B37" s="20" t="s">
        <v>24</v>
      </c>
      <c r="C37" s="20" t="s">
        <v>30</v>
      </c>
      <c r="D37" s="25">
        <v>45359</v>
      </c>
      <c r="E37" s="25">
        <v>45656</v>
      </c>
      <c r="F37" s="24">
        <f t="shared" si="1"/>
        <v>297</v>
      </c>
      <c r="G37" s="21">
        <v>75624850</v>
      </c>
      <c r="H37" s="14">
        <f t="shared" si="3"/>
        <v>0</v>
      </c>
      <c r="I37" s="13">
        <v>0</v>
      </c>
      <c r="J37" s="21">
        <f t="shared" si="2"/>
        <v>75624850</v>
      </c>
      <c r="K37" s="28" t="s">
        <v>457</v>
      </c>
    </row>
    <row r="38" spans="1:11" ht="12.75" customHeight="1">
      <c r="A38" s="20" t="s">
        <v>84</v>
      </c>
      <c r="B38" s="20" t="s">
        <v>24</v>
      </c>
      <c r="C38" s="23" t="s">
        <v>212</v>
      </c>
      <c r="D38" s="25">
        <v>45355</v>
      </c>
      <c r="E38" s="25">
        <v>45656</v>
      </c>
      <c r="F38" s="24">
        <f t="shared" si="1"/>
        <v>301</v>
      </c>
      <c r="G38" s="21">
        <v>81978000</v>
      </c>
      <c r="H38" s="14">
        <f t="shared" si="3"/>
        <v>0</v>
      </c>
      <c r="I38" s="13">
        <v>0</v>
      </c>
      <c r="J38" s="21">
        <f t="shared" si="2"/>
        <v>81978000</v>
      </c>
      <c r="K38" s="28" t="s">
        <v>458</v>
      </c>
    </row>
    <row r="39" spans="1:11" ht="12.75" customHeight="1">
      <c r="A39" s="20" t="s">
        <v>85</v>
      </c>
      <c r="B39" s="20" t="s">
        <v>24</v>
      </c>
      <c r="C39" s="23" t="s">
        <v>32</v>
      </c>
      <c r="D39" s="25">
        <v>45357</v>
      </c>
      <c r="E39" s="25">
        <v>45656</v>
      </c>
      <c r="F39" s="24">
        <f t="shared" si="1"/>
        <v>299</v>
      </c>
      <c r="G39" s="21">
        <v>109400000</v>
      </c>
      <c r="H39" s="14">
        <f t="shared" si="3"/>
        <v>0</v>
      </c>
      <c r="I39" s="13">
        <v>0</v>
      </c>
      <c r="J39" s="21">
        <f t="shared" si="2"/>
        <v>109400000</v>
      </c>
      <c r="K39" s="28" t="s">
        <v>459</v>
      </c>
    </row>
    <row r="40" spans="1:11" ht="12.75" customHeight="1">
      <c r="A40" s="20" t="s">
        <v>86</v>
      </c>
      <c r="B40" s="20" t="s">
        <v>24</v>
      </c>
      <c r="C40" s="20" t="s">
        <v>27</v>
      </c>
      <c r="D40" s="25">
        <v>45356</v>
      </c>
      <c r="E40" s="25">
        <v>45656</v>
      </c>
      <c r="F40" s="24">
        <f t="shared" si="1"/>
        <v>300</v>
      </c>
      <c r="G40" s="21">
        <v>54515560</v>
      </c>
      <c r="H40" s="14">
        <f t="shared" si="3"/>
        <v>0</v>
      </c>
      <c r="I40" s="13">
        <v>0</v>
      </c>
      <c r="J40" s="21">
        <f t="shared" si="2"/>
        <v>54515560</v>
      </c>
      <c r="K40" s="28" t="s">
        <v>460</v>
      </c>
    </row>
    <row r="41" spans="1:11" ht="12.75" customHeight="1">
      <c r="A41" s="20" t="s">
        <v>87</v>
      </c>
      <c r="B41" s="20" t="s">
        <v>24</v>
      </c>
      <c r="C41" s="23" t="s">
        <v>213</v>
      </c>
      <c r="D41" s="25">
        <v>45352</v>
      </c>
      <c r="E41" s="25">
        <v>45656</v>
      </c>
      <c r="F41" s="24">
        <f t="shared" si="1"/>
        <v>304</v>
      </c>
      <c r="G41" s="21">
        <v>133468000</v>
      </c>
      <c r="H41" s="14">
        <f t="shared" si="3"/>
        <v>0</v>
      </c>
      <c r="I41" s="13">
        <v>0</v>
      </c>
      <c r="J41" s="21">
        <f t="shared" si="2"/>
        <v>133468000</v>
      </c>
      <c r="K41" s="28" t="s">
        <v>580</v>
      </c>
    </row>
    <row r="42" spans="1:11" ht="12.75" customHeight="1">
      <c r="A42" s="20" t="s">
        <v>88</v>
      </c>
      <c r="B42" s="20" t="s">
        <v>24</v>
      </c>
      <c r="C42" s="23" t="s">
        <v>214</v>
      </c>
      <c r="D42" s="25">
        <v>45356</v>
      </c>
      <c r="E42" s="25">
        <v>45656</v>
      </c>
      <c r="F42" s="24">
        <f t="shared" si="1"/>
        <v>300</v>
      </c>
      <c r="G42" s="21">
        <v>105000000</v>
      </c>
      <c r="H42" s="14">
        <f t="shared" si="3"/>
        <v>0</v>
      </c>
      <c r="I42" s="13">
        <v>0</v>
      </c>
      <c r="J42" s="21">
        <f t="shared" si="2"/>
        <v>105000000</v>
      </c>
      <c r="K42" s="28" t="s">
        <v>461</v>
      </c>
    </row>
    <row r="43" spans="1:11" ht="12.75" customHeight="1">
      <c r="A43" s="20" t="s">
        <v>89</v>
      </c>
      <c r="B43" s="20" t="s">
        <v>24</v>
      </c>
      <c r="C43" s="23" t="s">
        <v>215</v>
      </c>
      <c r="D43" s="25">
        <v>45356</v>
      </c>
      <c r="E43" s="25">
        <v>45656</v>
      </c>
      <c r="F43" s="24">
        <f t="shared" si="1"/>
        <v>300</v>
      </c>
      <c r="G43" s="21">
        <v>87550000</v>
      </c>
      <c r="H43" s="14">
        <f t="shared" si="3"/>
        <v>0</v>
      </c>
      <c r="I43" s="13">
        <v>0</v>
      </c>
      <c r="J43" s="21">
        <f t="shared" si="2"/>
        <v>87550000</v>
      </c>
      <c r="K43" s="28" t="s">
        <v>462</v>
      </c>
    </row>
    <row r="44" spans="1:11" ht="12.75" customHeight="1">
      <c r="A44" s="20" t="s">
        <v>90</v>
      </c>
      <c r="B44" s="20" t="s">
        <v>24</v>
      </c>
      <c r="C44" s="23" t="s">
        <v>45</v>
      </c>
      <c r="D44" s="25">
        <v>45355</v>
      </c>
      <c r="E44" s="25">
        <v>45656</v>
      </c>
      <c r="F44" s="24">
        <f t="shared" si="1"/>
        <v>301</v>
      </c>
      <c r="G44" s="21">
        <v>80800000</v>
      </c>
      <c r="H44" s="14">
        <f t="shared" si="3"/>
        <v>0</v>
      </c>
      <c r="I44" s="13">
        <v>0</v>
      </c>
      <c r="J44" s="21">
        <f t="shared" si="2"/>
        <v>80800000</v>
      </c>
      <c r="K44" s="28" t="s">
        <v>581</v>
      </c>
    </row>
    <row r="45" spans="1:11" ht="12.75" customHeight="1">
      <c r="A45" s="20" t="s">
        <v>91</v>
      </c>
      <c r="B45" s="20" t="s">
        <v>24</v>
      </c>
      <c r="C45" s="23" t="s">
        <v>216</v>
      </c>
      <c r="D45" s="25">
        <v>45356</v>
      </c>
      <c r="E45" s="25">
        <v>45508</v>
      </c>
      <c r="F45" s="24">
        <f t="shared" si="1"/>
        <v>152</v>
      </c>
      <c r="G45" s="21">
        <v>40989000</v>
      </c>
      <c r="H45" s="14">
        <f t="shared" si="3"/>
        <v>0</v>
      </c>
      <c r="I45" s="13">
        <v>0</v>
      </c>
      <c r="J45" s="21">
        <f t="shared" si="2"/>
        <v>40989000</v>
      </c>
      <c r="K45" s="28" t="s">
        <v>463</v>
      </c>
    </row>
    <row r="46" spans="1:11" ht="12.75" customHeight="1">
      <c r="A46" s="20" t="s">
        <v>92</v>
      </c>
      <c r="B46" s="20" t="s">
        <v>24</v>
      </c>
      <c r="C46" s="20" t="s">
        <v>217</v>
      </c>
      <c r="D46" s="25">
        <v>45356</v>
      </c>
      <c r="E46" s="25">
        <v>45656</v>
      </c>
      <c r="F46" s="24">
        <f t="shared" si="1"/>
        <v>300</v>
      </c>
      <c r="G46" s="21">
        <v>108603333</v>
      </c>
      <c r="H46" s="14">
        <f t="shared" si="3"/>
        <v>0</v>
      </c>
      <c r="I46" s="13">
        <v>0</v>
      </c>
      <c r="J46" s="21">
        <f t="shared" si="2"/>
        <v>108603333</v>
      </c>
      <c r="K46" s="28" t="s">
        <v>464</v>
      </c>
    </row>
    <row r="47" spans="1:11" ht="12.75" customHeight="1">
      <c r="A47" s="20" t="s">
        <v>93</v>
      </c>
      <c r="B47" s="20" t="s">
        <v>24</v>
      </c>
      <c r="C47" s="20" t="s">
        <v>32</v>
      </c>
      <c r="D47" s="25">
        <v>45355</v>
      </c>
      <c r="E47" s="25">
        <v>45656</v>
      </c>
      <c r="F47" s="24">
        <f t="shared" si="1"/>
        <v>301</v>
      </c>
      <c r="G47" s="21">
        <v>110494000</v>
      </c>
      <c r="H47" s="14">
        <f t="shared" si="3"/>
        <v>0</v>
      </c>
      <c r="I47" s="13">
        <v>0</v>
      </c>
      <c r="J47" s="21">
        <f t="shared" si="2"/>
        <v>110494000</v>
      </c>
      <c r="K47" s="28" t="s">
        <v>465</v>
      </c>
    </row>
    <row r="48" spans="1:11" ht="12.75" customHeight="1">
      <c r="A48" s="20" t="s">
        <v>94</v>
      </c>
      <c r="B48" s="20" t="s">
        <v>24</v>
      </c>
      <c r="C48" s="20" t="s">
        <v>218</v>
      </c>
      <c r="D48" s="25">
        <v>45352</v>
      </c>
      <c r="E48" s="25">
        <v>45656</v>
      </c>
      <c r="F48" s="24">
        <f t="shared" si="1"/>
        <v>304</v>
      </c>
      <c r="G48" s="21">
        <v>62000000</v>
      </c>
      <c r="H48" s="14">
        <f t="shared" si="3"/>
        <v>0</v>
      </c>
      <c r="I48" s="13">
        <v>0</v>
      </c>
      <c r="J48" s="21">
        <f t="shared" si="2"/>
        <v>62000000</v>
      </c>
      <c r="K48" s="28" t="s">
        <v>594</v>
      </c>
    </row>
    <row r="49" spans="1:11" ht="12.75" customHeight="1">
      <c r="A49" s="20" t="s">
        <v>95</v>
      </c>
      <c r="B49" s="20" t="s">
        <v>24</v>
      </c>
      <c r="C49" s="23" t="s">
        <v>219</v>
      </c>
      <c r="D49" s="25">
        <v>45352</v>
      </c>
      <c r="E49" s="25">
        <v>45656</v>
      </c>
      <c r="F49" s="24">
        <f t="shared" si="1"/>
        <v>304</v>
      </c>
      <c r="G49" s="21">
        <v>141198000</v>
      </c>
      <c r="H49" s="14">
        <f t="shared" si="3"/>
        <v>0</v>
      </c>
      <c r="I49" s="13">
        <v>0</v>
      </c>
      <c r="J49" s="21">
        <f t="shared" si="2"/>
        <v>141198000</v>
      </c>
      <c r="K49" s="28" t="s">
        <v>466</v>
      </c>
    </row>
    <row r="50" spans="1:11" ht="12.75" customHeight="1">
      <c r="A50" s="20" t="s">
        <v>96</v>
      </c>
      <c r="B50" s="20" t="s">
        <v>24</v>
      </c>
      <c r="C50" s="23" t="s">
        <v>30</v>
      </c>
      <c r="D50" s="25">
        <v>45355</v>
      </c>
      <c r="E50" s="25">
        <v>45656</v>
      </c>
      <c r="F50" s="24">
        <f t="shared" si="1"/>
        <v>301</v>
      </c>
      <c r="G50" s="21">
        <v>69300000</v>
      </c>
      <c r="H50" s="14">
        <f t="shared" si="3"/>
        <v>0</v>
      </c>
      <c r="I50" s="13">
        <v>0</v>
      </c>
      <c r="J50" s="21">
        <f t="shared" si="2"/>
        <v>69300000</v>
      </c>
      <c r="K50" s="28" t="s">
        <v>467</v>
      </c>
    </row>
    <row r="51" spans="1:11" ht="12.75" customHeight="1">
      <c r="A51" s="20" t="s">
        <v>97</v>
      </c>
      <c r="B51" s="20" t="s">
        <v>24</v>
      </c>
      <c r="C51" s="23" t="s">
        <v>220</v>
      </c>
      <c r="D51" s="25">
        <v>45369</v>
      </c>
      <c r="E51" s="25">
        <v>45625</v>
      </c>
      <c r="F51" s="24">
        <f t="shared" si="1"/>
        <v>256</v>
      </c>
      <c r="G51" s="21">
        <v>91895997</v>
      </c>
      <c r="H51" s="14">
        <f t="shared" si="3"/>
        <v>0</v>
      </c>
      <c r="I51" s="13">
        <v>0</v>
      </c>
      <c r="J51" s="21">
        <f t="shared" si="2"/>
        <v>91895997</v>
      </c>
      <c r="K51" s="28" t="s">
        <v>468</v>
      </c>
    </row>
    <row r="52" spans="1:11" ht="12.75" customHeight="1">
      <c r="A52" s="20" t="s">
        <v>98</v>
      </c>
      <c r="B52" s="20" t="s">
        <v>24</v>
      </c>
      <c r="C52" s="23" t="s">
        <v>221</v>
      </c>
      <c r="D52" s="25">
        <v>45356</v>
      </c>
      <c r="E52" s="25">
        <v>45626</v>
      </c>
      <c r="F52" s="24">
        <f t="shared" si="1"/>
        <v>270</v>
      </c>
      <c r="G52" s="21">
        <v>87976000</v>
      </c>
      <c r="H52" s="14">
        <f t="shared" si="3"/>
        <v>0</v>
      </c>
      <c r="I52" s="13">
        <v>0</v>
      </c>
      <c r="J52" s="21">
        <f t="shared" si="2"/>
        <v>87976000</v>
      </c>
      <c r="K52" s="28" t="s">
        <v>469</v>
      </c>
    </row>
    <row r="53" spans="1:11" ht="12.75" customHeight="1">
      <c r="A53" s="20" t="s">
        <v>99</v>
      </c>
      <c r="B53" s="20" t="s">
        <v>24</v>
      </c>
      <c r="C53" s="23" t="s">
        <v>222</v>
      </c>
      <c r="D53" s="25">
        <v>45355</v>
      </c>
      <c r="E53" s="25">
        <v>45507</v>
      </c>
      <c r="F53" s="24">
        <f t="shared" si="1"/>
        <v>152</v>
      </c>
      <c r="G53" s="21">
        <v>40989000</v>
      </c>
      <c r="H53" s="14">
        <f t="shared" si="3"/>
        <v>0</v>
      </c>
      <c r="I53" s="13">
        <v>0</v>
      </c>
      <c r="J53" s="21">
        <f t="shared" si="2"/>
        <v>40989000</v>
      </c>
      <c r="K53" s="28" t="s">
        <v>470</v>
      </c>
    </row>
    <row r="54" spans="1:11" ht="12.75" customHeight="1">
      <c r="A54" s="20" t="s">
        <v>100</v>
      </c>
      <c r="B54" s="20" t="s">
        <v>24</v>
      </c>
      <c r="C54" s="20" t="s">
        <v>223</v>
      </c>
      <c r="D54" s="25">
        <v>45356</v>
      </c>
      <c r="E54" s="25">
        <v>45656</v>
      </c>
      <c r="F54" s="24">
        <f t="shared" si="1"/>
        <v>300</v>
      </c>
      <c r="G54" s="21">
        <v>85829800</v>
      </c>
      <c r="H54" s="14">
        <f t="shared" si="3"/>
        <v>0</v>
      </c>
      <c r="I54" s="13">
        <v>0</v>
      </c>
      <c r="J54" s="21">
        <f t="shared" si="2"/>
        <v>85829800</v>
      </c>
      <c r="K54" s="28" t="s">
        <v>471</v>
      </c>
    </row>
    <row r="55" spans="1:11" ht="12.75" customHeight="1">
      <c r="A55" s="20" t="s">
        <v>101</v>
      </c>
      <c r="B55" s="20" t="s">
        <v>24</v>
      </c>
      <c r="C55" s="23" t="s">
        <v>214</v>
      </c>
      <c r="D55" s="25">
        <v>45356</v>
      </c>
      <c r="E55" s="25">
        <v>45656</v>
      </c>
      <c r="F55" s="24">
        <f t="shared" si="1"/>
        <v>300</v>
      </c>
      <c r="G55" s="21">
        <v>101666667</v>
      </c>
      <c r="H55" s="14">
        <f t="shared" si="3"/>
        <v>0</v>
      </c>
      <c r="I55" s="13">
        <v>0</v>
      </c>
      <c r="J55" s="21">
        <f t="shared" si="2"/>
        <v>101666667</v>
      </c>
      <c r="K55" s="28" t="s">
        <v>472</v>
      </c>
    </row>
    <row r="56" spans="1:11" ht="12.75" customHeight="1">
      <c r="A56" s="20" t="s">
        <v>102</v>
      </c>
      <c r="B56" s="20" t="s">
        <v>24</v>
      </c>
      <c r="C56" s="23" t="s">
        <v>224</v>
      </c>
      <c r="D56" s="25">
        <v>45358</v>
      </c>
      <c r="E56" s="25">
        <v>45656</v>
      </c>
      <c r="F56" s="24">
        <f t="shared" si="1"/>
        <v>298</v>
      </c>
      <c r="G56" s="21">
        <v>48079850</v>
      </c>
      <c r="H56" s="14">
        <f t="shared" si="3"/>
        <v>0</v>
      </c>
      <c r="I56" s="13">
        <v>0</v>
      </c>
      <c r="J56" s="21">
        <f t="shared" si="2"/>
        <v>48079850</v>
      </c>
      <c r="K56" s="28" t="s">
        <v>473</v>
      </c>
    </row>
    <row r="57" spans="1:11" ht="12.75" customHeight="1">
      <c r="A57" s="20" t="s">
        <v>103</v>
      </c>
      <c r="B57" s="20" t="s">
        <v>24</v>
      </c>
      <c r="C57" s="23" t="s">
        <v>225</v>
      </c>
      <c r="D57" s="25">
        <v>45356</v>
      </c>
      <c r="E57" s="25">
        <v>45656</v>
      </c>
      <c r="F57" s="24">
        <f t="shared" si="1"/>
        <v>300</v>
      </c>
      <c r="G57" s="21">
        <v>72799999</v>
      </c>
      <c r="H57" s="14">
        <f t="shared" si="3"/>
        <v>0</v>
      </c>
      <c r="I57" s="13">
        <v>0</v>
      </c>
      <c r="J57" s="21">
        <f t="shared" si="2"/>
        <v>72799999</v>
      </c>
      <c r="K57" s="28" t="s">
        <v>474</v>
      </c>
    </row>
    <row r="58" spans="1:11" ht="12.75" customHeight="1">
      <c r="A58" s="20" t="s">
        <v>104</v>
      </c>
      <c r="B58" s="20" t="s">
        <v>24</v>
      </c>
      <c r="C58" s="23" t="s">
        <v>214</v>
      </c>
      <c r="D58" s="25">
        <v>45357</v>
      </c>
      <c r="E58" s="25">
        <v>45656</v>
      </c>
      <c r="F58" s="24">
        <f t="shared" si="1"/>
        <v>299</v>
      </c>
      <c r="G58" s="21">
        <v>102666667</v>
      </c>
      <c r="H58" s="14">
        <f t="shared" si="3"/>
        <v>0</v>
      </c>
      <c r="I58" s="13">
        <v>0</v>
      </c>
      <c r="J58" s="21">
        <f t="shared" si="2"/>
        <v>102666667</v>
      </c>
      <c r="K58" s="28" t="s">
        <v>582</v>
      </c>
    </row>
    <row r="59" spans="1:11" ht="12.75" customHeight="1">
      <c r="A59" s="20" t="s">
        <v>105</v>
      </c>
      <c r="B59" s="20" t="s">
        <v>24</v>
      </c>
      <c r="C59" s="20" t="s">
        <v>34</v>
      </c>
      <c r="D59" s="25">
        <v>45355</v>
      </c>
      <c r="E59" s="25">
        <v>45656</v>
      </c>
      <c r="F59" s="24">
        <f t="shared" si="1"/>
        <v>301</v>
      </c>
      <c r="G59" s="21">
        <v>112317333</v>
      </c>
      <c r="H59" s="14">
        <f t="shared" si="3"/>
        <v>0</v>
      </c>
      <c r="I59" s="13">
        <v>0</v>
      </c>
      <c r="J59" s="21">
        <f t="shared" si="2"/>
        <v>112317333</v>
      </c>
      <c r="K59" s="28" t="s">
        <v>475</v>
      </c>
    </row>
    <row r="60" spans="1:11" ht="12.75" customHeight="1">
      <c r="A60" s="20" t="s">
        <v>106</v>
      </c>
      <c r="B60" s="20" t="s">
        <v>24</v>
      </c>
      <c r="C60" s="20" t="s">
        <v>226</v>
      </c>
      <c r="D60" s="27">
        <v>45352</v>
      </c>
      <c r="E60" s="25">
        <v>45656</v>
      </c>
      <c r="F60" s="24">
        <f t="shared" si="1"/>
        <v>304</v>
      </c>
      <c r="G60" s="21">
        <v>103820000</v>
      </c>
      <c r="H60" s="14">
        <f t="shared" si="3"/>
        <v>0</v>
      </c>
      <c r="I60" s="13">
        <v>0</v>
      </c>
      <c r="J60" s="21">
        <f t="shared" si="2"/>
        <v>103820000</v>
      </c>
      <c r="K60" s="28" t="s">
        <v>476</v>
      </c>
    </row>
    <row r="61" spans="1:11" ht="12.75" customHeight="1">
      <c r="A61" s="20" t="s">
        <v>107</v>
      </c>
      <c r="B61" s="20" t="s">
        <v>24</v>
      </c>
      <c r="C61" s="20" t="s">
        <v>227</v>
      </c>
      <c r="D61" s="25">
        <v>45358</v>
      </c>
      <c r="E61" s="25">
        <v>45641</v>
      </c>
      <c r="F61" s="24">
        <f t="shared" si="1"/>
        <v>283</v>
      </c>
      <c r="G61" s="21">
        <v>89233498</v>
      </c>
      <c r="H61" s="14">
        <f t="shared" si="3"/>
        <v>0</v>
      </c>
      <c r="I61" s="13">
        <v>0</v>
      </c>
      <c r="J61" s="21">
        <f t="shared" si="2"/>
        <v>89233498</v>
      </c>
      <c r="K61" s="28" t="s">
        <v>477</v>
      </c>
    </row>
    <row r="62" spans="1:11" ht="12.75" customHeight="1">
      <c r="A62" s="20" t="s">
        <v>108</v>
      </c>
      <c r="B62" s="20" t="s">
        <v>24</v>
      </c>
      <c r="C62" s="23" t="s">
        <v>44</v>
      </c>
      <c r="D62" s="25">
        <v>45357</v>
      </c>
      <c r="E62" s="25">
        <v>45656</v>
      </c>
      <c r="F62" s="24">
        <f t="shared" si="1"/>
        <v>299</v>
      </c>
      <c r="G62" s="21">
        <v>87529400</v>
      </c>
      <c r="H62" s="14">
        <f t="shared" si="3"/>
        <v>0</v>
      </c>
      <c r="I62" s="13">
        <v>0</v>
      </c>
      <c r="J62" s="21">
        <f t="shared" si="2"/>
        <v>87529400</v>
      </c>
      <c r="K62" s="28" t="s">
        <v>478</v>
      </c>
    </row>
    <row r="63" spans="1:11" ht="12.75" customHeight="1">
      <c r="A63" s="20" t="s">
        <v>109</v>
      </c>
      <c r="B63" s="20" t="s">
        <v>24</v>
      </c>
      <c r="C63" s="23" t="s">
        <v>43</v>
      </c>
      <c r="D63" s="25">
        <v>45356</v>
      </c>
      <c r="E63" s="25">
        <v>45656</v>
      </c>
      <c r="F63" s="24">
        <f t="shared" si="1"/>
        <v>300</v>
      </c>
      <c r="G63" s="21">
        <v>55900000</v>
      </c>
      <c r="H63" s="14">
        <f t="shared" si="3"/>
        <v>0</v>
      </c>
      <c r="I63" s="13">
        <v>0</v>
      </c>
      <c r="J63" s="21">
        <f t="shared" si="2"/>
        <v>55900000</v>
      </c>
      <c r="K63" s="28" t="s">
        <v>479</v>
      </c>
    </row>
    <row r="64" spans="1:11" ht="12.75" customHeight="1">
      <c r="A64" s="20" t="s">
        <v>110</v>
      </c>
      <c r="B64" s="20" t="s">
        <v>24</v>
      </c>
      <c r="C64" s="23" t="s">
        <v>40</v>
      </c>
      <c r="D64" s="25">
        <v>45372</v>
      </c>
      <c r="E64" s="25">
        <v>45656</v>
      </c>
      <c r="F64" s="24">
        <f t="shared" si="1"/>
        <v>284</v>
      </c>
      <c r="G64" s="21">
        <v>83300000</v>
      </c>
      <c r="H64" s="14">
        <f t="shared" si="3"/>
        <v>0</v>
      </c>
      <c r="I64" s="13">
        <v>0</v>
      </c>
      <c r="J64" s="21">
        <f t="shared" si="2"/>
        <v>83300000</v>
      </c>
      <c r="K64" s="28" t="s">
        <v>583</v>
      </c>
    </row>
    <row r="65" spans="1:11" ht="12.75" customHeight="1">
      <c r="A65" s="20" t="s">
        <v>111</v>
      </c>
      <c r="B65" s="20" t="s">
        <v>24</v>
      </c>
      <c r="C65" s="20" t="s">
        <v>36</v>
      </c>
      <c r="D65" s="25">
        <v>45362</v>
      </c>
      <c r="E65" s="25">
        <v>45577</v>
      </c>
      <c r="F65" s="24">
        <f t="shared" si="1"/>
        <v>215</v>
      </c>
      <c r="G65" s="21">
        <v>49466667</v>
      </c>
      <c r="H65" s="14">
        <f t="shared" si="3"/>
        <v>0</v>
      </c>
      <c r="I65" s="13">
        <v>0</v>
      </c>
      <c r="J65" s="21">
        <f t="shared" si="2"/>
        <v>49466667</v>
      </c>
      <c r="K65" s="28" t="s">
        <v>584</v>
      </c>
    </row>
    <row r="66" spans="1:11" ht="12.75" customHeight="1">
      <c r="A66" s="20" t="s">
        <v>112</v>
      </c>
      <c r="B66" s="20" t="s">
        <v>24</v>
      </c>
      <c r="C66" s="23" t="s">
        <v>29</v>
      </c>
      <c r="D66" s="25">
        <v>45358</v>
      </c>
      <c r="E66" s="25">
        <v>45656</v>
      </c>
      <c r="F66" s="24">
        <f t="shared" si="1"/>
        <v>298</v>
      </c>
      <c r="G66" s="21">
        <v>111833333</v>
      </c>
      <c r="H66" s="14">
        <f t="shared" si="3"/>
        <v>0</v>
      </c>
      <c r="I66" s="13">
        <v>0</v>
      </c>
      <c r="J66" s="21">
        <f t="shared" si="2"/>
        <v>111833333</v>
      </c>
      <c r="K66" s="28" t="s">
        <v>480</v>
      </c>
    </row>
    <row r="67" spans="1:11" ht="12.75" customHeight="1">
      <c r="A67" s="20" t="s">
        <v>113</v>
      </c>
      <c r="B67" s="20" t="s">
        <v>24</v>
      </c>
      <c r="C67" s="23" t="s">
        <v>228</v>
      </c>
      <c r="D67" s="25">
        <v>45358</v>
      </c>
      <c r="E67" s="25">
        <v>45641</v>
      </c>
      <c r="F67" s="24">
        <f t="shared" si="1"/>
        <v>283</v>
      </c>
      <c r="G67" s="21">
        <v>90319167</v>
      </c>
      <c r="H67" s="14">
        <f t="shared" ref="H67:H80" si="4">I67/G67</f>
        <v>0</v>
      </c>
      <c r="I67" s="13">
        <v>0</v>
      </c>
      <c r="J67" s="21">
        <f t="shared" si="2"/>
        <v>90319167</v>
      </c>
      <c r="K67" s="28" t="s">
        <v>481</v>
      </c>
    </row>
    <row r="68" spans="1:11" ht="12.75" customHeight="1">
      <c r="A68" s="20" t="s">
        <v>114</v>
      </c>
      <c r="B68" s="20" t="s">
        <v>24</v>
      </c>
      <c r="C68" s="23" t="s">
        <v>229</v>
      </c>
      <c r="D68" s="25">
        <v>45357</v>
      </c>
      <c r="E68" s="25">
        <v>45446</v>
      </c>
      <c r="F68" s="24">
        <f t="shared" ref="F68:F131" si="5">E68-D68</f>
        <v>89</v>
      </c>
      <c r="G68" s="21">
        <v>36600000</v>
      </c>
      <c r="H68" s="14">
        <f t="shared" si="4"/>
        <v>0</v>
      </c>
      <c r="I68" s="13">
        <v>0</v>
      </c>
      <c r="J68" s="21">
        <f t="shared" ref="J68:J131" si="6">G68-I68</f>
        <v>36600000</v>
      </c>
      <c r="K68" s="28" t="s">
        <v>482</v>
      </c>
    </row>
    <row r="69" spans="1:11" ht="12.75" customHeight="1">
      <c r="A69" s="20" t="s">
        <v>115</v>
      </c>
      <c r="B69" s="20" t="s">
        <v>24</v>
      </c>
      <c r="C69" s="20" t="s">
        <v>230</v>
      </c>
      <c r="D69" s="25">
        <v>45369</v>
      </c>
      <c r="E69" s="25">
        <v>45656</v>
      </c>
      <c r="F69" s="24">
        <f t="shared" si="5"/>
        <v>287</v>
      </c>
      <c r="G69" s="21">
        <v>81600000</v>
      </c>
      <c r="H69" s="14">
        <f t="shared" si="4"/>
        <v>0</v>
      </c>
      <c r="I69" s="13">
        <v>0</v>
      </c>
      <c r="J69" s="21">
        <f t="shared" si="6"/>
        <v>81600000</v>
      </c>
      <c r="K69" s="28" t="s">
        <v>483</v>
      </c>
    </row>
    <row r="70" spans="1:11" ht="12.75" customHeight="1">
      <c r="A70" s="20" t="s">
        <v>116</v>
      </c>
      <c r="B70" s="20" t="s">
        <v>24</v>
      </c>
      <c r="C70" s="20" t="s">
        <v>231</v>
      </c>
      <c r="D70" s="25">
        <v>45358</v>
      </c>
      <c r="E70" s="25">
        <v>45626</v>
      </c>
      <c r="F70" s="24">
        <f t="shared" si="5"/>
        <v>268</v>
      </c>
      <c r="G70" s="21">
        <v>3794737294</v>
      </c>
      <c r="H70" s="14">
        <f t="shared" si="4"/>
        <v>0</v>
      </c>
      <c r="I70" s="13">
        <v>0</v>
      </c>
      <c r="J70" s="21">
        <f t="shared" si="6"/>
        <v>3794737294</v>
      </c>
      <c r="K70" s="28" t="s">
        <v>484</v>
      </c>
    </row>
    <row r="71" spans="1:11" ht="12.75" customHeight="1">
      <c r="A71" s="20" t="s">
        <v>117</v>
      </c>
      <c r="B71" s="20" t="s">
        <v>24</v>
      </c>
      <c r="C71" s="23" t="s">
        <v>232</v>
      </c>
      <c r="D71" s="25">
        <v>45358</v>
      </c>
      <c r="E71" s="25">
        <v>45656</v>
      </c>
      <c r="F71" s="24">
        <f t="shared" si="5"/>
        <v>298</v>
      </c>
      <c r="G71" s="21">
        <v>85000000</v>
      </c>
      <c r="H71" s="14">
        <f t="shared" si="4"/>
        <v>0</v>
      </c>
      <c r="I71" s="13">
        <v>0</v>
      </c>
      <c r="J71" s="21">
        <f t="shared" si="6"/>
        <v>85000000</v>
      </c>
      <c r="K71" s="28" t="s">
        <v>485</v>
      </c>
    </row>
    <row r="72" spans="1:11" ht="12.75" customHeight="1">
      <c r="A72" s="20" t="s">
        <v>118</v>
      </c>
      <c r="B72" s="20" t="s">
        <v>24</v>
      </c>
      <c r="C72" s="23" t="s">
        <v>233</v>
      </c>
      <c r="D72" s="25">
        <v>45362</v>
      </c>
      <c r="E72" s="25">
        <v>45594</v>
      </c>
      <c r="F72" s="24">
        <f t="shared" si="5"/>
        <v>232</v>
      </c>
      <c r="G72" s="21">
        <v>103500000</v>
      </c>
      <c r="H72" s="14">
        <f t="shared" si="4"/>
        <v>0</v>
      </c>
      <c r="I72" s="13">
        <v>0</v>
      </c>
      <c r="J72" s="21">
        <f t="shared" si="6"/>
        <v>103500000</v>
      </c>
      <c r="K72" s="28" t="s">
        <v>486</v>
      </c>
    </row>
    <row r="73" spans="1:11" ht="12.75" customHeight="1">
      <c r="A73" s="20" t="s">
        <v>119</v>
      </c>
      <c r="B73" s="20" t="s">
        <v>24</v>
      </c>
      <c r="C73" s="23" t="s">
        <v>43</v>
      </c>
      <c r="D73" s="25">
        <v>45362</v>
      </c>
      <c r="E73" s="25">
        <v>45656</v>
      </c>
      <c r="F73" s="24">
        <f t="shared" si="5"/>
        <v>294</v>
      </c>
      <c r="G73" s="21">
        <v>117600000</v>
      </c>
      <c r="H73" s="14">
        <f t="shared" si="4"/>
        <v>0</v>
      </c>
      <c r="I73" s="13">
        <v>0</v>
      </c>
      <c r="J73" s="21">
        <f t="shared" si="6"/>
        <v>117600000</v>
      </c>
      <c r="K73" s="28" t="s">
        <v>487</v>
      </c>
    </row>
    <row r="74" spans="1:11" ht="12.75" customHeight="1">
      <c r="A74" s="20" t="s">
        <v>120</v>
      </c>
      <c r="B74" s="20" t="s">
        <v>24</v>
      </c>
      <c r="C74" s="23" t="s">
        <v>45</v>
      </c>
      <c r="D74" s="25">
        <v>45359</v>
      </c>
      <c r="E74" s="25">
        <v>45656</v>
      </c>
      <c r="F74" s="24">
        <f t="shared" si="5"/>
        <v>297</v>
      </c>
      <c r="G74" s="21">
        <v>39466667</v>
      </c>
      <c r="H74" s="14">
        <f t="shared" si="4"/>
        <v>0</v>
      </c>
      <c r="I74" s="13">
        <v>0</v>
      </c>
      <c r="J74" s="21">
        <f t="shared" si="6"/>
        <v>39466667</v>
      </c>
      <c r="K74" s="28" t="s">
        <v>488</v>
      </c>
    </row>
    <row r="75" spans="1:11" ht="12.75" customHeight="1">
      <c r="A75" s="20" t="s">
        <v>121</v>
      </c>
      <c r="B75" s="20" t="s">
        <v>24</v>
      </c>
      <c r="C75" s="20" t="s">
        <v>234</v>
      </c>
      <c r="D75" s="25">
        <v>45372</v>
      </c>
      <c r="E75" s="25">
        <v>45543</v>
      </c>
      <c r="F75" s="24">
        <f t="shared" si="5"/>
        <v>171</v>
      </c>
      <c r="G75" s="21">
        <v>57460000</v>
      </c>
      <c r="H75" s="14">
        <f t="shared" si="4"/>
        <v>0</v>
      </c>
      <c r="I75" s="13">
        <v>0</v>
      </c>
      <c r="J75" s="21">
        <f t="shared" si="6"/>
        <v>57460000</v>
      </c>
      <c r="K75" s="28" t="s">
        <v>489</v>
      </c>
    </row>
    <row r="76" spans="1:11" ht="12.75" customHeight="1">
      <c r="A76" s="20" t="s">
        <v>122</v>
      </c>
      <c r="B76" s="20" t="s">
        <v>24</v>
      </c>
      <c r="C76" s="23" t="s">
        <v>33</v>
      </c>
      <c r="D76" s="25">
        <v>45362</v>
      </c>
      <c r="E76" s="25">
        <v>45656</v>
      </c>
      <c r="F76" s="24">
        <f t="shared" si="5"/>
        <v>294</v>
      </c>
      <c r="G76" s="21">
        <v>87541867</v>
      </c>
      <c r="H76" s="14">
        <f t="shared" si="4"/>
        <v>0</v>
      </c>
      <c r="I76" s="13">
        <v>0</v>
      </c>
      <c r="J76" s="21">
        <f t="shared" si="6"/>
        <v>87541867</v>
      </c>
      <c r="K76" s="28" t="s">
        <v>490</v>
      </c>
    </row>
    <row r="77" spans="1:11" ht="12.75" customHeight="1">
      <c r="A77" s="20" t="s">
        <v>123</v>
      </c>
      <c r="B77" s="20" t="s">
        <v>24</v>
      </c>
      <c r="C77" s="23" t="s">
        <v>235</v>
      </c>
      <c r="D77" s="25">
        <v>45356</v>
      </c>
      <c r="E77" s="25">
        <v>45656</v>
      </c>
      <c r="F77" s="24">
        <f t="shared" si="5"/>
        <v>300</v>
      </c>
      <c r="G77" s="21">
        <v>90000000</v>
      </c>
      <c r="H77" s="14">
        <f t="shared" si="4"/>
        <v>0</v>
      </c>
      <c r="I77" s="13">
        <v>0</v>
      </c>
      <c r="J77" s="21">
        <f t="shared" si="6"/>
        <v>90000000</v>
      </c>
      <c r="K77" s="28" t="s">
        <v>491</v>
      </c>
    </row>
    <row r="78" spans="1:11" ht="12.75" customHeight="1">
      <c r="A78" s="20" t="s">
        <v>124</v>
      </c>
      <c r="B78" s="20" t="s">
        <v>24</v>
      </c>
      <c r="C78" s="23" t="s">
        <v>236</v>
      </c>
      <c r="D78" s="25">
        <v>45362</v>
      </c>
      <c r="E78" s="25">
        <v>45656</v>
      </c>
      <c r="F78" s="24">
        <f t="shared" si="5"/>
        <v>294</v>
      </c>
      <c r="G78" s="21">
        <v>90000000</v>
      </c>
      <c r="H78" s="14">
        <f t="shared" si="4"/>
        <v>0</v>
      </c>
      <c r="I78" s="13">
        <v>0</v>
      </c>
      <c r="J78" s="21">
        <f t="shared" si="6"/>
        <v>90000000</v>
      </c>
      <c r="K78" s="28" t="s">
        <v>492</v>
      </c>
    </row>
    <row r="79" spans="1:11" ht="12.75" customHeight="1">
      <c r="A79" s="20" t="s">
        <v>125</v>
      </c>
      <c r="B79" s="20" t="s">
        <v>24</v>
      </c>
      <c r="C79" s="20" t="s">
        <v>237</v>
      </c>
      <c r="D79" s="25">
        <v>45364</v>
      </c>
      <c r="E79" s="25">
        <v>45656</v>
      </c>
      <c r="F79" s="24">
        <f t="shared" si="5"/>
        <v>292</v>
      </c>
      <c r="G79" s="21">
        <v>80000000</v>
      </c>
      <c r="H79" s="14">
        <f t="shared" si="4"/>
        <v>0</v>
      </c>
      <c r="I79" s="13">
        <v>0</v>
      </c>
      <c r="J79" s="21">
        <f t="shared" si="6"/>
        <v>80000000</v>
      </c>
      <c r="K79" s="28" t="s">
        <v>493</v>
      </c>
    </row>
    <row r="80" spans="1:11" ht="12.75" customHeight="1">
      <c r="A80" s="20" t="s">
        <v>126</v>
      </c>
      <c r="B80" s="20" t="s">
        <v>24</v>
      </c>
      <c r="C80" s="20" t="s">
        <v>238</v>
      </c>
      <c r="D80" s="25">
        <v>45373</v>
      </c>
      <c r="E80" s="25">
        <v>45617</v>
      </c>
      <c r="F80" s="24">
        <f t="shared" si="5"/>
        <v>244</v>
      </c>
      <c r="G80" s="21">
        <v>66775000</v>
      </c>
      <c r="H80" s="14">
        <f t="shared" si="4"/>
        <v>0</v>
      </c>
      <c r="I80" s="13">
        <v>0</v>
      </c>
      <c r="J80" s="21">
        <f t="shared" si="6"/>
        <v>66775000</v>
      </c>
      <c r="K80" s="28" t="s">
        <v>494</v>
      </c>
    </row>
    <row r="81" spans="1:11" ht="12.75" customHeight="1">
      <c r="A81" s="20" t="s">
        <v>127</v>
      </c>
      <c r="B81" s="20" t="s">
        <v>24</v>
      </c>
      <c r="C81" s="23" t="s">
        <v>239</v>
      </c>
      <c r="D81" s="25">
        <v>45363</v>
      </c>
      <c r="E81" s="25">
        <v>45656</v>
      </c>
      <c r="F81" s="24">
        <f t="shared" si="5"/>
        <v>293</v>
      </c>
      <c r="G81" s="21">
        <v>87520000</v>
      </c>
      <c r="H81" s="14">
        <f t="shared" ref="H81:H144" si="7">I81/G81</f>
        <v>0</v>
      </c>
      <c r="I81" s="13">
        <v>0</v>
      </c>
      <c r="J81" s="21">
        <f t="shared" si="6"/>
        <v>87520000</v>
      </c>
      <c r="K81" s="28" t="s">
        <v>495</v>
      </c>
    </row>
    <row r="82" spans="1:11" ht="12.75" customHeight="1">
      <c r="A82" s="20" t="s">
        <v>128</v>
      </c>
      <c r="B82" s="20" t="s">
        <v>24</v>
      </c>
      <c r="C82" s="23" t="s">
        <v>240</v>
      </c>
      <c r="D82" s="25">
        <v>45362</v>
      </c>
      <c r="E82" s="25">
        <v>45656</v>
      </c>
      <c r="F82" s="24">
        <f t="shared" si="5"/>
        <v>294</v>
      </c>
      <c r="G82" s="21">
        <v>107100000</v>
      </c>
      <c r="H82" s="14">
        <f t="shared" si="7"/>
        <v>0</v>
      </c>
      <c r="I82" s="13">
        <v>0</v>
      </c>
      <c r="J82" s="21">
        <f t="shared" si="6"/>
        <v>107100000</v>
      </c>
      <c r="K82" s="28" t="s">
        <v>496</v>
      </c>
    </row>
    <row r="83" spans="1:11" ht="12.75" customHeight="1">
      <c r="A83" s="20" t="s">
        <v>129</v>
      </c>
      <c r="B83" s="20" t="s">
        <v>24</v>
      </c>
      <c r="C83" s="23" t="s">
        <v>241</v>
      </c>
      <c r="D83" s="25">
        <v>45365</v>
      </c>
      <c r="E83" s="25">
        <v>45639</v>
      </c>
      <c r="F83" s="24">
        <f t="shared" si="5"/>
        <v>274</v>
      </c>
      <c r="G83" s="21">
        <v>23295969332</v>
      </c>
      <c r="H83" s="14">
        <f t="shared" si="7"/>
        <v>0</v>
      </c>
      <c r="I83" s="13">
        <v>0</v>
      </c>
      <c r="J83" s="21">
        <f t="shared" si="6"/>
        <v>23295969332</v>
      </c>
      <c r="K83" s="28" t="s">
        <v>497</v>
      </c>
    </row>
    <row r="84" spans="1:11" ht="12.75" customHeight="1">
      <c r="A84" s="20" t="s">
        <v>130</v>
      </c>
      <c r="B84" s="20" t="s">
        <v>24</v>
      </c>
      <c r="C84" s="20" t="s">
        <v>242</v>
      </c>
      <c r="D84" s="25">
        <v>45369</v>
      </c>
      <c r="E84" s="25">
        <v>45656</v>
      </c>
      <c r="F84" s="24">
        <f t="shared" si="5"/>
        <v>287</v>
      </c>
      <c r="G84" s="21">
        <v>22547130</v>
      </c>
      <c r="H84" s="14">
        <f t="shared" si="7"/>
        <v>0</v>
      </c>
      <c r="I84" s="13">
        <v>0</v>
      </c>
      <c r="J84" s="21">
        <f t="shared" si="6"/>
        <v>22547130</v>
      </c>
      <c r="K84" s="28" t="s">
        <v>498</v>
      </c>
    </row>
    <row r="85" spans="1:11" ht="12.75" customHeight="1">
      <c r="A85" s="20" t="s">
        <v>131</v>
      </c>
      <c r="B85" s="20" t="s">
        <v>24</v>
      </c>
      <c r="C85" s="23" t="s">
        <v>39</v>
      </c>
      <c r="D85" s="25">
        <v>45358</v>
      </c>
      <c r="E85" s="25">
        <v>45656</v>
      </c>
      <c r="F85" s="24">
        <f t="shared" si="5"/>
        <v>298</v>
      </c>
      <c r="G85" s="21">
        <v>32698528</v>
      </c>
      <c r="H85" s="14">
        <f t="shared" si="7"/>
        <v>0</v>
      </c>
      <c r="I85" s="13">
        <v>0</v>
      </c>
      <c r="J85" s="21">
        <f t="shared" si="6"/>
        <v>32698528</v>
      </c>
      <c r="K85" s="28" t="s">
        <v>499</v>
      </c>
    </row>
    <row r="86" spans="1:11" ht="12.75" customHeight="1">
      <c r="A86" s="20" t="s">
        <v>132</v>
      </c>
      <c r="B86" s="20" t="s">
        <v>24</v>
      </c>
      <c r="C86" s="23" t="s">
        <v>243</v>
      </c>
      <c r="D86" s="25">
        <v>45363</v>
      </c>
      <c r="E86" s="25">
        <v>45656</v>
      </c>
      <c r="F86" s="24">
        <f t="shared" si="5"/>
        <v>293</v>
      </c>
      <c r="G86" s="21">
        <v>33361336</v>
      </c>
      <c r="H86" s="14">
        <f t="shared" si="7"/>
        <v>0</v>
      </c>
      <c r="I86" s="13">
        <v>0</v>
      </c>
      <c r="J86" s="21">
        <f t="shared" si="6"/>
        <v>33361336</v>
      </c>
      <c r="K86" s="28" t="s">
        <v>500</v>
      </c>
    </row>
    <row r="87" spans="1:11" ht="12.75" customHeight="1">
      <c r="A87" s="20" t="s">
        <v>133</v>
      </c>
      <c r="B87" s="20" t="s">
        <v>24</v>
      </c>
      <c r="C87" s="23" t="s">
        <v>244</v>
      </c>
      <c r="D87" s="25">
        <v>45362</v>
      </c>
      <c r="E87" s="25">
        <v>45656</v>
      </c>
      <c r="F87" s="24">
        <f t="shared" si="5"/>
        <v>294</v>
      </c>
      <c r="G87" s="21">
        <v>28710000</v>
      </c>
      <c r="H87" s="14">
        <f t="shared" si="7"/>
        <v>0</v>
      </c>
      <c r="I87" s="13">
        <v>0</v>
      </c>
      <c r="J87" s="21">
        <f t="shared" si="6"/>
        <v>28710000</v>
      </c>
      <c r="K87" s="28" t="s">
        <v>501</v>
      </c>
    </row>
    <row r="88" spans="1:11">
      <c r="A88" s="20" t="s">
        <v>134</v>
      </c>
      <c r="B88" s="20" t="s">
        <v>24</v>
      </c>
      <c r="C88" s="20" t="s">
        <v>245</v>
      </c>
      <c r="D88" s="25">
        <v>45364</v>
      </c>
      <c r="E88" s="25">
        <v>45656</v>
      </c>
      <c r="F88" s="24">
        <f t="shared" si="5"/>
        <v>292</v>
      </c>
      <c r="G88" s="21">
        <v>32808600</v>
      </c>
      <c r="H88" s="14">
        <f t="shared" si="7"/>
        <v>0</v>
      </c>
      <c r="I88" s="13">
        <v>0</v>
      </c>
      <c r="J88" s="21">
        <f t="shared" si="6"/>
        <v>32808600</v>
      </c>
      <c r="K88" s="28" t="s">
        <v>502</v>
      </c>
    </row>
    <row r="89" spans="1:11">
      <c r="A89" s="20" t="s">
        <v>135</v>
      </c>
      <c r="B89" s="20" t="s">
        <v>24</v>
      </c>
      <c r="C89" s="20" t="s">
        <v>43</v>
      </c>
      <c r="D89" s="25">
        <v>45358</v>
      </c>
      <c r="E89" s="25">
        <v>45656</v>
      </c>
      <c r="F89" s="24">
        <f t="shared" si="5"/>
        <v>298</v>
      </c>
      <c r="G89" s="21">
        <v>79200000</v>
      </c>
      <c r="H89" s="14">
        <f t="shared" si="7"/>
        <v>0</v>
      </c>
      <c r="I89" s="13">
        <v>0</v>
      </c>
      <c r="J89" s="21">
        <f t="shared" si="6"/>
        <v>79200000</v>
      </c>
      <c r="K89" s="28" t="s">
        <v>503</v>
      </c>
    </row>
    <row r="90" spans="1:11">
      <c r="A90" s="20" t="s">
        <v>136</v>
      </c>
      <c r="B90" s="20" t="s">
        <v>24</v>
      </c>
      <c r="C90" s="20" t="s">
        <v>246</v>
      </c>
      <c r="D90" s="25">
        <v>45373</v>
      </c>
      <c r="E90" s="25">
        <v>45656</v>
      </c>
      <c r="F90" s="24">
        <f t="shared" si="5"/>
        <v>283</v>
      </c>
      <c r="G90" s="21">
        <v>74250000</v>
      </c>
      <c r="H90" s="14">
        <f t="shared" si="7"/>
        <v>0</v>
      </c>
      <c r="I90" s="13">
        <v>0</v>
      </c>
      <c r="J90" s="21">
        <f t="shared" si="6"/>
        <v>74250000</v>
      </c>
      <c r="K90" s="28" t="s">
        <v>504</v>
      </c>
    </row>
    <row r="91" spans="1:11">
      <c r="A91" s="20" t="s">
        <v>137</v>
      </c>
      <c r="B91" s="20" t="s">
        <v>24</v>
      </c>
      <c r="C91" s="20" t="s">
        <v>222</v>
      </c>
      <c r="D91" s="25">
        <v>45370</v>
      </c>
      <c r="E91" s="25">
        <v>45656</v>
      </c>
      <c r="F91" s="24">
        <f t="shared" si="5"/>
        <v>286</v>
      </c>
      <c r="G91" s="21">
        <v>81158220</v>
      </c>
      <c r="H91" s="14">
        <f t="shared" si="7"/>
        <v>0</v>
      </c>
      <c r="I91" s="13">
        <v>0</v>
      </c>
      <c r="J91" s="21">
        <f t="shared" si="6"/>
        <v>81158220</v>
      </c>
      <c r="K91" s="28" t="s">
        <v>505</v>
      </c>
    </row>
    <row r="92" spans="1:11">
      <c r="A92" s="20" t="s">
        <v>138</v>
      </c>
      <c r="B92" s="20" t="s">
        <v>24</v>
      </c>
      <c r="C92" s="20" t="s">
        <v>247</v>
      </c>
      <c r="D92" s="25">
        <v>45358</v>
      </c>
      <c r="E92" s="25">
        <v>45510</v>
      </c>
      <c r="F92" s="24">
        <f t="shared" si="5"/>
        <v>152</v>
      </c>
      <c r="G92" s="21">
        <v>40989000</v>
      </c>
      <c r="H92" s="14">
        <f t="shared" si="7"/>
        <v>0</v>
      </c>
      <c r="I92" s="13">
        <v>0</v>
      </c>
      <c r="J92" s="21">
        <f t="shared" si="6"/>
        <v>40989000</v>
      </c>
      <c r="K92" s="28" t="s">
        <v>506</v>
      </c>
    </row>
    <row r="93" spans="1:11">
      <c r="A93" s="20" t="s">
        <v>139</v>
      </c>
      <c r="B93" s="20" t="s">
        <v>24</v>
      </c>
      <c r="C93" s="20" t="s">
        <v>45</v>
      </c>
      <c r="D93" s="25">
        <v>45363</v>
      </c>
      <c r="E93" s="25">
        <v>45656</v>
      </c>
      <c r="F93" s="24">
        <f t="shared" si="5"/>
        <v>293</v>
      </c>
      <c r="G93" s="21">
        <v>77333334</v>
      </c>
      <c r="H93" s="14">
        <f t="shared" si="7"/>
        <v>0</v>
      </c>
      <c r="I93" s="13">
        <v>0</v>
      </c>
      <c r="J93" s="21">
        <f t="shared" si="6"/>
        <v>77333334</v>
      </c>
      <c r="K93" s="28" t="s">
        <v>585</v>
      </c>
    </row>
    <row r="94" spans="1:11">
      <c r="A94" s="20" t="s">
        <v>140</v>
      </c>
      <c r="B94" s="20" t="s">
        <v>24</v>
      </c>
      <c r="C94" s="20" t="s">
        <v>248</v>
      </c>
      <c r="D94" s="25">
        <v>45365</v>
      </c>
      <c r="E94" s="25">
        <v>45517</v>
      </c>
      <c r="F94" s="24">
        <f t="shared" si="5"/>
        <v>152</v>
      </c>
      <c r="G94" s="21">
        <v>30000000</v>
      </c>
      <c r="H94" s="14">
        <f t="shared" si="7"/>
        <v>0</v>
      </c>
      <c r="I94" s="13">
        <v>0</v>
      </c>
      <c r="J94" s="21">
        <f t="shared" si="6"/>
        <v>30000000</v>
      </c>
      <c r="K94" s="28" t="s">
        <v>507</v>
      </c>
    </row>
    <row r="95" spans="1:11">
      <c r="A95" s="20" t="s">
        <v>141</v>
      </c>
      <c r="B95" s="20" t="s">
        <v>24</v>
      </c>
      <c r="C95" s="20" t="s">
        <v>222</v>
      </c>
      <c r="D95" s="25">
        <v>45364</v>
      </c>
      <c r="E95" s="25">
        <v>45516</v>
      </c>
      <c r="F95" s="24">
        <f t="shared" si="5"/>
        <v>152</v>
      </c>
      <c r="G95" s="21">
        <v>40989000</v>
      </c>
      <c r="H95" s="14">
        <f t="shared" si="7"/>
        <v>0</v>
      </c>
      <c r="I95" s="13">
        <v>0</v>
      </c>
      <c r="J95" s="21">
        <f t="shared" si="6"/>
        <v>40989000</v>
      </c>
      <c r="K95" s="28" t="s">
        <v>508</v>
      </c>
    </row>
    <row r="96" spans="1:11">
      <c r="A96" s="20" t="s">
        <v>142</v>
      </c>
      <c r="B96" s="20" t="s">
        <v>24</v>
      </c>
      <c r="C96" s="20" t="s">
        <v>249</v>
      </c>
      <c r="D96" s="25">
        <v>45359</v>
      </c>
      <c r="E96" s="25">
        <v>45473</v>
      </c>
      <c r="F96" s="24">
        <f t="shared" si="5"/>
        <v>114</v>
      </c>
      <c r="G96" s="21">
        <v>12376000</v>
      </c>
      <c r="H96" s="14">
        <f t="shared" si="7"/>
        <v>0</v>
      </c>
      <c r="I96" s="13">
        <v>0</v>
      </c>
      <c r="J96" s="21">
        <f t="shared" si="6"/>
        <v>12376000</v>
      </c>
      <c r="K96" s="28" t="s">
        <v>509</v>
      </c>
    </row>
    <row r="97" spans="1:11">
      <c r="A97" s="20" t="s">
        <v>143</v>
      </c>
      <c r="B97" s="20" t="s">
        <v>24</v>
      </c>
      <c r="C97" s="20" t="s">
        <v>250</v>
      </c>
      <c r="D97" s="25">
        <v>45363</v>
      </c>
      <c r="E97" s="25">
        <v>45656</v>
      </c>
      <c r="F97" s="24">
        <f t="shared" si="5"/>
        <v>293</v>
      </c>
      <c r="G97" s="21">
        <v>79513026</v>
      </c>
      <c r="H97" s="14">
        <f t="shared" si="7"/>
        <v>0</v>
      </c>
      <c r="I97" s="13">
        <v>0</v>
      </c>
      <c r="J97" s="21">
        <f t="shared" si="6"/>
        <v>79513026</v>
      </c>
      <c r="K97" s="28" t="s">
        <v>510</v>
      </c>
    </row>
    <row r="98" spans="1:11">
      <c r="A98" s="20" t="s">
        <v>144</v>
      </c>
      <c r="B98" s="20" t="s">
        <v>24</v>
      </c>
      <c r="C98" s="20" t="s">
        <v>251</v>
      </c>
      <c r="D98" s="25">
        <v>45364</v>
      </c>
      <c r="E98" s="25">
        <v>45638</v>
      </c>
      <c r="F98" s="24">
        <f t="shared" si="5"/>
        <v>274</v>
      </c>
      <c r="G98" s="21">
        <v>55102257</v>
      </c>
      <c r="H98" s="14">
        <f t="shared" si="7"/>
        <v>0</v>
      </c>
      <c r="I98" s="13">
        <v>0</v>
      </c>
      <c r="J98" s="21">
        <f t="shared" si="6"/>
        <v>55102257</v>
      </c>
      <c r="K98" s="28" t="s">
        <v>511</v>
      </c>
    </row>
    <row r="99" spans="1:11">
      <c r="A99" s="20" t="s">
        <v>145</v>
      </c>
      <c r="B99" s="20" t="s">
        <v>24</v>
      </c>
      <c r="C99" s="20" t="s">
        <v>252</v>
      </c>
      <c r="D99" s="25">
        <v>45366</v>
      </c>
      <c r="E99" s="25">
        <v>45656</v>
      </c>
      <c r="F99" s="24">
        <f t="shared" si="5"/>
        <v>290</v>
      </c>
      <c r="G99" s="21">
        <v>100000000</v>
      </c>
      <c r="H99" s="14">
        <f t="shared" si="7"/>
        <v>0</v>
      </c>
      <c r="I99" s="13">
        <v>0</v>
      </c>
      <c r="J99" s="21">
        <f t="shared" si="6"/>
        <v>100000000</v>
      </c>
      <c r="K99" s="28" t="s">
        <v>586</v>
      </c>
    </row>
    <row r="100" spans="1:11">
      <c r="A100" s="20" t="s">
        <v>146</v>
      </c>
      <c r="B100" s="20" t="s">
        <v>24</v>
      </c>
      <c r="C100" s="20" t="s">
        <v>253</v>
      </c>
      <c r="D100" s="25">
        <v>45363</v>
      </c>
      <c r="E100" s="25">
        <v>45656</v>
      </c>
      <c r="F100" s="24">
        <f t="shared" si="5"/>
        <v>293</v>
      </c>
      <c r="G100" s="21">
        <v>95200000</v>
      </c>
      <c r="H100" s="14">
        <f t="shared" si="7"/>
        <v>0</v>
      </c>
      <c r="I100" s="13">
        <v>0</v>
      </c>
      <c r="J100" s="21">
        <f t="shared" si="6"/>
        <v>95200000</v>
      </c>
      <c r="K100" s="28" t="s">
        <v>587</v>
      </c>
    </row>
    <row r="101" spans="1:11">
      <c r="A101" s="20" t="s">
        <v>147</v>
      </c>
      <c r="B101" s="20" t="s">
        <v>24</v>
      </c>
      <c r="C101" s="20" t="s">
        <v>254</v>
      </c>
      <c r="D101" s="25">
        <v>45362</v>
      </c>
      <c r="E101" s="25">
        <v>45656</v>
      </c>
      <c r="F101" s="24">
        <f t="shared" si="5"/>
        <v>294</v>
      </c>
      <c r="G101" s="21">
        <v>100000000</v>
      </c>
      <c r="H101" s="14">
        <f t="shared" si="7"/>
        <v>0</v>
      </c>
      <c r="I101" s="13">
        <v>0</v>
      </c>
      <c r="J101" s="21">
        <f t="shared" si="6"/>
        <v>100000000</v>
      </c>
      <c r="K101" s="28" t="s">
        <v>512</v>
      </c>
    </row>
    <row r="102" spans="1:11">
      <c r="A102" s="20" t="s">
        <v>148</v>
      </c>
      <c r="B102" s="20" t="s">
        <v>24</v>
      </c>
      <c r="C102" s="20" t="s">
        <v>255</v>
      </c>
      <c r="D102" s="25">
        <v>45371</v>
      </c>
      <c r="E102" s="25">
        <v>45656</v>
      </c>
      <c r="F102" s="24">
        <f t="shared" si="5"/>
        <v>285</v>
      </c>
      <c r="G102" s="21">
        <v>80000000</v>
      </c>
      <c r="H102" s="14">
        <f t="shared" si="7"/>
        <v>0</v>
      </c>
      <c r="I102" s="13">
        <v>0</v>
      </c>
      <c r="J102" s="21">
        <f t="shared" si="6"/>
        <v>80000000</v>
      </c>
      <c r="K102" s="28" t="s">
        <v>588</v>
      </c>
    </row>
    <row r="103" spans="1:11">
      <c r="A103" s="20" t="s">
        <v>149</v>
      </c>
      <c r="B103" s="20" t="s">
        <v>24</v>
      </c>
      <c r="C103" s="20" t="s">
        <v>256</v>
      </c>
      <c r="D103" s="25">
        <v>45363</v>
      </c>
      <c r="E103" s="25">
        <v>45529</v>
      </c>
      <c r="F103" s="24">
        <f t="shared" si="5"/>
        <v>166</v>
      </c>
      <c r="G103" s="21">
        <v>71066667</v>
      </c>
      <c r="H103" s="14">
        <f t="shared" si="7"/>
        <v>0</v>
      </c>
      <c r="I103" s="13">
        <v>0</v>
      </c>
      <c r="J103" s="21">
        <f t="shared" si="6"/>
        <v>71066667</v>
      </c>
      <c r="K103" s="28" t="s">
        <v>513</v>
      </c>
    </row>
    <row r="104" spans="1:11">
      <c r="A104" s="20" t="s">
        <v>150</v>
      </c>
      <c r="B104" s="20" t="s">
        <v>24</v>
      </c>
      <c r="C104" s="20" t="s">
        <v>257</v>
      </c>
      <c r="D104" s="25">
        <v>45373</v>
      </c>
      <c r="E104" s="25">
        <v>45524</v>
      </c>
      <c r="F104" s="24">
        <f t="shared" si="5"/>
        <v>151</v>
      </c>
      <c r="G104" s="21">
        <v>64299834</v>
      </c>
      <c r="H104" s="14">
        <f t="shared" si="7"/>
        <v>0</v>
      </c>
      <c r="I104" s="13">
        <v>0</v>
      </c>
      <c r="J104" s="21">
        <f t="shared" si="6"/>
        <v>64299834</v>
      </c>
      <c r="K104" s="28" t="s">
        <v>514</v>
      </c>
    </row>
    <row r="105" spans="1:11">
      <c r="A105" s="20" t="s">
        <v>151</v>
      </c>
      <c r="B105" s="20" t="s">
        <v>24</v>
      </c>
      <c r="C105" s="20" t="s">
        <v>30</v>
      </c>
      <c r="D105" s="25">
        <v>45364</v>
      </c>
      <c r="E105" s="25">
        <v>45656</v>
      </c>
      <c r="F105" s="24">
        <f t="shared" si="5"/>
        <v>292</v>
      </c>
      <c r="G105" s="21">
        <v>126904000</v>
      </c>
      <c r="H105" s="14">
        <f t="shared" si="7"/>
        <v>0</v>
      </c>
      <c r="I105" s="13">
        <v>0</v>
      </c>
      <c r="J105" s="21">
        <f t="shared" si="6"/>
        <v>126904000</v>
      </c>
      <c r="K105" s="28" t="s">
        <v>515</v>
      </c>
    </row>
    <row r="106" spans="1:11">
      <c r="A106" s="20" t="s">
        <v>152</v>
      </c>
      <c r="B106" s="20" t="s">
        <v>24</v>
      </c>
      <c r="C106" s="20" t="s">
        <v>258</v>
      </c>
      <c r="D106" s="25">
        <v>45364</v>
      </c>
      <c r="E106" s="25">
        <v>45656</v>
      </c>
      <c r="F106" s="24">
        <f t="shared" si="5"/>
        <v>292</v>
      </c>
      <c r="G106" s="21">
        <v>90908133</v>
      </c>
      <c r="H106" s="14">
        <f t="shared" si="7"/>
        <v>0</v>
      </c>
      <c r="I106" s="13">
        <v>0</v>
      </c>
      <c r="J106" s="21">
        <f t="shared" si="6"/>
        <v>90908133</v>
      </c>
      <c r="K106" s="28" t="s">
        <v>589</v>
      </c>
    </row>
    <row r="107" spans="1:11">
      <c r="A107" s="20" t="s">
        <v>153</v>
      </c>
      <c r="B107" s="20" t="s">
        <v>24</v>
      </c>
      <c r="C107" s="20" t="s">
        <v>259</v>
      </c>
      <c r="D107" s="25">
        <v>45369</v>
      </c>
      <c r="E107" s="25">
        <v>45656</v>
      </c>
      <c r="F107" s="24">
        <f t="shared" si="5"/>
        <v>287</v>
      </c>
      <c r="G107" s="21">
        <v>96550806</v>
      </c>
      <c r="H107" s="14">
        <f t="shared" si="7"/>
        <v>0</v>
      </c>
      <c r="I107" s="13">
        <v>0</v>
      </c>
      <c r="J107" s="21">
        <f t="shared" si="6"/>
        <v>96550806</v>
      </c>
      <c r="K107" s="28" t="s">
        <v>516</v>
      </c>
    </row>
    <row r="108" spans="1:11">
      <c r="A108" s="20" t="s">
        <v>154</v>
      </c>
      <c r="B108" s="20" t="s">
        <v>24</v>
      </c>
      <c r="C108" s="20" t="s">
        <v>260</v>
      </c>
      <c r="D108" s="25">
        <v>45370</v>
      </c>
      <c r="E108" s="25">
        <v>45656</v>
      </c>
      <c r="F108" s="24">
        <f t="shared" si="5"/>
        <v>286</v>
      </c>
      <c r="G108" s="21">
        <v>72500000</v>
      </c>
      <c r="H108" s="14">
        <f t="shared" si="7"/>
        <v>0</v>
      </c>
      <c r="I108" s="13">
        <v>0</v>
      </c>
      <c r="J108" s="21">
        <f t="shared" si="6"/>
        <v>72500000</v>
      </c>
      <c r="K108" s="28" t="s">
        <v>517</v>
      </c>
    </row>
    <row r="109" spans="1:11">
      <c r="A109" s="20" t="s">
        <v>155</v>
      </c>
      <c r="B109" s="20" t="s">
        <v>24</v>
      </c>
      <c r="C109" s="20" t="s">
        <v>261</v>
      </c>
      <c r="D109" s="25">
        <v>45365</v>
      </c>
      <c r="E109" s="25">
        <v>45517</v>
      </c>
      <c r="F109" s="24">
        <f t="shared" si="5"/>
        <v>152</v>
      </c>
      <c r="G109" s="21">
        <v>40989000</v>
      </c>
      <c r="H109" s="14">
        <f t="shared" si="7"/>
        <v>0</v>
      </c>
      <c r="I109" s="13">
        <v>0</v>
      </c>
      <c r="J109" s="21">
        <f t="shared" si="6"/>
        <v>40989000</v>
      </c>
      <c r="K109" s="28" t="s">
        <v>590</v>
      </c>
    </row>
    <row r="110" spans="1:11">
      <c r="A110" s="20" t="s">
        <v>156</v>
      </c>
      <c r="B110" s="20" t="s">
        <v>24</v>
      </c>
      <c r="C110" s="20" t="s">
        <v>262</v>
      </c>
      <c r="D110" s="25">
        <v>45363</v>
      </c>
      <c r="E110" s="25">
        <v>45641</v>
      </c>
      <c r="F110" s="24">
        <f t="shared" si="5"/>
        <v>278</v>
      </c>
      <c r="G110" s="21">
        <v>87257500</v>
      </c>
      <c r="H110" s="14">
        <f t="shared" si="7"/>
        <v>0</v>
      </c>
      <c r="I110" s="13">
        <v>0</v>
      </c>
      <c r="J110" s="21">
        <f t="shared" si="6"/>
        <v>87257500</v>
      </c>
      <c r="K110" s="28" t="s">
        <v>591</v>
      </c>
    </row>
    <row r="111" spans="1:11">
      <c r="A111" s="20" t="s">
        <v>157</v>
      </c>
      <c r="B111" s="20" t="s">
        <v>24</v>
      </c>
      <c r="C111" s="20" t="s">
        <v>263</v>
      </c>
      <c r="D111" s="25">
        <v>45369</v>
      </c>
      <c r="E111" s="25">
        <v>45656</v>
      </c>
      <c r="F111" s="24">
        <f t="shared" si="5"/>
        <v>287</v>
      </c>
      <c r="G111" s="21">
        <v>82166667</v>
      </c>
      <c r="H111" s="14">
        <f t="shared" si="7"/>
        <v>0</v>
      </c>
      <c r="I111" s="13">
        <v>0</v>
      </c>
      <c r="J111" s="21">
        <f t="shared" si="6"/>
        <v>82166667</v>
      </c>
      <c r="K111" s="28" t="s">
        <v>592</v>
      </c>
    </row>
    <row r="112" spans="1:11">
      <c r="A112" s="20" t="s">
        <v>158</v>
      </c>
      <c r="B112" s="20" t="s">
        <v>24</v>
      </c>
      <c r="C112" s="20" t="s">
        <v>264</v>
      </c>
      <c r="D112" s="25">
        <v>45369</v>
      </c>
      <c r="E112" s="25">
        <v>45656</v>
      </c>
      <c r="F112" s="24">
        <f t="shared" si="5"/>
        <v>287</v>
      </c>
      <c r="G112" s="21">
        <v>147118728</v>
      </c>
      <c r="H112" s="14">
        <f t="shared" si="7"/>
        <v>0</v>
      </c>
      <c r="I112" s="13">
        <v>0</v>
      </c>
      <c r="J112" s="21">
        <f t="shared" si="6"/>
        <v>147118728</v>
      </c>
      <c r="K112" s="28" t="s">
        <v>518</v>
      </c>
    </row>
    <row r="113" spans="1:11">
      <c r="A113" s="20" t="s">
        <v>159</v>
      </c>
      <c r="B113" s="20" t="s">
        <v>24</v>
      </c>
      <c r="C113" s="20" t="s">
        <v>264</v>
      </c>
      <c r="D113" s="25">
        <v>45366</v>
      </c>
      <c r="E113" s="25">
        <v>45656</v>
      </c>
      <c r="F113" s="24">
        <f t="shared" si="5"/>
        <v>290</v>
      </c>
      <c r="G113" s="21">
        <v>96666667</v>
      </c>
      <c r="H113" s="14">
        <f t="shared" si="7"/>
        <v>0</v>
      </c>
      <c r="I113" s="13">
        <v>0</v>
      </c>
      <c r="J113" s="21">
        <f t="shared" si="6"/>
        <v>96666667</v>
      </c>
      <c r="K113" s="28" t="s">
        <v>519</v>
      </c>
    </row>
    <row r="114" spans="1:11">
      <c r="A114" s="20" t="s">
        <v>160</v>
      </c>
      <c r="B114" s="20" t="s">
        <v>24</v>
      </c>
      <c r="C114" s="20" t="s">
        <v>265</v>
      </c>
      <c r="D114" s="25">
        <v>45364</v>
      </c>
      <c r="E114" s="25">
        <v>45424</v>
      </c>
      <c r="F114" s="24">
        <f t="shared" si="5"/>
        <v>60</v>
      </c>
      <c r="G114" s="21">
        <v>5886384</v>
      </c>
      <c r="H114" s="14">
        <f t="shared" si="7"/>
        <v>0</v>
      </c>
      <c r="I114" s="13">
        <v>0</v>
      </c>
      <c r="J114" s="21">
        <f t="shared" si="6"/>
        <v>5886384</v>
      </c>
      <c r="K114" s="28" t="s">
        <v>593</v>
      </c>
    </row>
    <row r="115" spans="1:11">
      <c r="A115" s="20" t="s">
        <v>161</v>
      </c>
      <c r="B115" s="20" t="s">
        <v>24</v>
      </c>
      <c r="C115" s="20" t="s">
        <v>25</v>
      </c>
      <c r="D115" s="25">
        <v>45364</v>
      </c>
      <c r="E115" s="25">
        <v>45656</v>
      </c>
      <c r="F115" s="24">
        <f t="shared" si="5"/>
        <v>292</v>
      </c>
      <c r="G115" s="21">
        <v>105753333</v>
      </c>
      <c r="H115" s="14">
        <f t="shared" si="7"/>
        <v>0</v>
      </c>
      <c r="I115" s="13">
        <v>0</v>
      </c>
      <c r="J115" s="21">
        <f t="shared" si="6"/>
        <v>105753333</v>
      </c>
      <c r="K115" s="28" t="s">
        <v>520</v>
      </c>
    </row>
    <row r="116" spans="1:11">
      <c r="A116" s="20" t="s">
        <v>162</v>
      </c>
      <c r="B116" s="20" t="s">
        <v>24</v>
      </c>
      <c r="C116" s="20" t="s">
        <v>38</v>
      </c>
      <c r="D116" s="25">
        <v>45373</v>
      </c>
      <c r="E116" s="25">
        <v>45656</v>
      </c>
      <c r="F116" s="24">
        <f t="shared" si="5"/>
        <v>283</v>
      </c>
      <c r="G116" s="21">
        <v>99425000</v>
      </c>
      <c r="H116" s="14">
        <f t="shared" si="7"/>
        <v>0</v>
      </c>
      <c r="I116" s="13">
        <v>0</v>
      </c>
      <c r="J116" s="21">
        <f t="shared" si="6"/>
        <v>99425000</v>
      </c>
      <c r="K116" s="28" t="s">
        <v>521</v>
      </c>
    </row>
    <row r="117" spans="1:11">
      <c r="A117" s="20" t="s">
        <v>163</v>
      </c>
      <c r="B117" s="20" t="s">
        <v>24</v>
      </c>
      <c r="C117" s="20" t="s">
        <v>266</v>
      </c>
      <c r="D117" s="25">
        <v>45362</v>
      </c>
      <c r="E117" s="25">
        <v>45656</v>
      </c>
      <c r="F117" s="24">
        <f t="shared" si="5"/>
        <v>294</v>
      </c>
      <c r="G117" s="21">
        <v>68366667</v>
      </c>
      <c r="H117" s="14">
        <f t="shared" si="7"/>
        <v>0</v>
      </c>
      <c r="I117" s="13">
        <v>0</v>
      </c>
      <c r="J117" s="21">
        <f t="shared" si="6"/>
        <v>68366667</v>
      </c>
      <c r="K117" s="28" t="s">
        <v>522</v>
      </c>
    </row>
    <row r="118" spans="1:11">
      <c r="A118" s="20" t="s">
        <v>164</v>
      </c>
      <c r="B118" s="20" t="s">
        <v>24</v>
      </c>
      <c r="C118" s="20" t="s">
        <v>267</v>
      </c>
      <c r="D118" s="25">
        <v>45364</v>
      </c>
      <c r="E118" s="25">
        <v>45656</v>
      </c>
      <c r="F118" s="24">
        <f t="shared" si="5"/>
        <v>292</v>
      </c>
      <c r="G118" s="21">
        <v>81978000</v>
      </c>
      <c r="H118" s="14">
        <f t="shared" si="7"/>
        <v>0</v>
      </c>
      <c r="I118" s="13">
        <v>0</v>
      </c>
      <c r="J118" s="21">
        <f t="shared" si="6"/>
        <v>81978000</v>
      </c>
      <c r="K118" s="28" t="s">
        <v>523</v>
      </c>
    </row>
    <row r="119" spans="1:11">
      <c r="A119" s="20" t="s">
        <v>165</v>
      </c>
      <c r="B119" s="20" t="s">
        <v>24</v>
      </c>
      <c r="C119" s="20" t="s">
        <v>268</v>
      </c>
      <c r="D119" s="25">
        <v>45372</v>
      </c>
      <c r="E119" s="25">
        <v>45656</v>
      </c>
      <c r="F119" s="24">
        <f t="shared" si="5"/>
        <v>284</v>
      </c>
      <c r="G119" s="21">
        <v>100000000</v>
      </c>
      <c r="H119" s="14">
        <f t="shared" si="7"/>
        <v>0</v>
      </c>
      <c r="I119" s="13">
        <v>0</v>
      </c>
      <c r="J119" s="21">
        <f t="shared" si="6"/>
        <v>100000000</v>
      </c>
      <c r="K119" s="28" t="s">
        <v>524</v>
      </c>
    </row>
    <row r="120" spans="1:11">
      <c r="A120" s="20" t="s">
        <v>166</v>
      </c>
      <c r="B120" s="20" t="s">
        <v>24</v>
      </c>
      <c r="C120" s="20" t="s">
        <v>269</v>
      </c>
      <c r="D120" s="25">
        <v>45365</v>
      </c>
      <c r="E120" s="25">
        <v>45656</v>
      </c>
      <c r="F120" s="24">
        <f t="shared" si="5"/>
        <v>291</v>
      </c>
      <c r="G120" s="21">
        <v>128282000</v>
      </c>
      <c r="H120" s="14">
        <f t="shared" si="7"/>
        <v>0</v>
      </c>
      <c r="I120" s="13">
        <v>0</v>
      </c>
      <c r="J120" s="21">
        <f t="shared" si="6"/>
        <v>128282000</v>
      </c>
      <c r="K120" s="28" t="s">
        <v>525</v>
      </c>
    </row>
    <row r="121" spans="1:11">
      <c r="A121" s="20" t="s">
        <v>167</v>
      </c>
      <c r="B121" s="20" t="s">
        <v>24</v>
      </c>
      <c r="C121" s="20" t="s">
        <v>31</v>
      </c>
      <c r="D121" s="25">
        <v>45364</v>
      </c>
      <c r="E121" s="25">
        <v>45656</v>
      </c>
      <c r="F121" s="24">
        <f t="shared" si="5"/>
        <v>292</v>
      </c>
      <c r="G121" s="21">
        <v>68452285</v>
      </c>
      <c r="H121" s="14">
        <f t="shared" si="7"/>
        <v>0</v>
      </c>
      <c r="I121" s="13">
        <v>0</v>
      </c>
      <c r="J121" s="21">
        <f t="shared" si="6"/>
        <v>68452285</v>
      </c>
      <c r="K121" s="28" t="s">
        <v>526</v>
      </c>
    </row>
    <row r="122" spans="1:11">
      <c r="A122" s="20" t="s">
        <v>168</v>
      </c>
      <c r="B122" s="20" t="s">
        <v>24</v>
      </c>
      <c r="C122" s="20" t="s">
        <v>270</v>
      </c>
      <c r="D122" s="25">
        <v>45365</v>
      </c>
      <c r="E122" s="25">
        <v>45656</v>
      </c>
      <c r="F122" s="24">
        <f t="shared" si="5"/>
        <v>291</v>
      </c>
      <c r="G122" s="21">
        <v>63700000</v>
      </c>
      <c r="H122" s="14">
        <f t="shared" si="7"/>
        <v>0</v>
      </c>
      <c r="I122" s="13">
        <v>0</v>
      </c>
      <c r="J122" s="21">
        <f t="shared" si="6"/>
        <v>63700000</v>
      </c>
      <c r="K122" s="28" t="s">
        <v>527</v>
      </c>
    </row>
    <row r="123" spans="1:11">
      <c r="A123" s="20" t="s">
        <v>169</v>
      </c>
      <c r="B123" s="20" t="s">
        <v>24</v>
      </c>
      <c r="C123" s="20" t="s">
        <v>271</v>
      </c>
      <c r="D123" s="25">
        <v>45369</v>
      </c>
      <c r="E123" s="25">
        <v>45656</v>
      </c>
      <c r="F123" s="24">
        <f t="shared" si="5"/>
        <v>287</v>
      </c>
      <c r="G123" s="21">
        <v>80611700</v>
      </c>
      <c r="H123" s="14">
        <f t="shared" si="7"/>
        <v>0</v>
      </c>
      <c r="I123" s="13">
        <v>0</v>
      </c>
      <c r="J123" s="21">
        <f t="shared" si="6"/>
        <v>80611700</v>
      </c>
      <c r="K123" s="28" t="s">
        <v>528</v>
      </c>
    </row>
    <row r="124" spans="1:11">
      <c r="A124" s="20" t="s">
        <v>170</v>
      </c>
      <c r="B124" s="20" t="s">
        <v>24</v>
      </c>
      <c r="C124" s="20" t="s">
        <v>272</v>
      </c>
      <c r="D124" s="25">
        <v>45366</v>
      </c>
      <c r="E124" s="25">
        <v>45656</v>
      </c>
      <c r="F124" s="24">
        <f t="shared" si="5"/>
        <v>290</v>
      </c>
      <c r="G124" s="21">
        <v>73860270</v>
      </c>
      <c r="H124" s="14">
        <f t="shared" si="7"/>
        <v>0</v>
      </c>
      <c r="I124" s="13">
        <v>0</v>
      </c>
      <c r="J124" s="21">
        <f t="shared" si="6"/>
        <v>73860270</v>
      </c>
      <c r="K124" s="28" t="s">
        <v>529</v>
      </c>
    </row>
    <row r="125" spans="1:11">
      <c r="A125" s="20" t="s">
        <v>171</v>
      </c>
      <c r="B125" s="20" t="s">
        <v>24</v>
      </c>
      <c r="C125" s="20" t="s">
        <v>34</v>
      </c>
      <c r="D125" s="25">
        <v>45365</v>
      </c>
      <c r="E125" s="25">
        <v>45656</v>
      </c>
      <c r="F125" s="24">
        <f t="shared" si="5"/>
        <v>291</v>
      </c>
      <c r="G125" s="21">
        <v>74037398</v>
      </c>
      <c r="H125" s="14">
        <f t="shared" si="7"/>
        <v>0</v>
      </c>
      <c r="I125" s="13">
        <v>0</v>
      </c>
      <c r="J125" s="21">
        <f t="shared" si="6"/>
        <v>74037398</v>
      </c>
      <c r="K125" s="28" t="s">
        <v>530</v>
      </c>
    </row>
    <row r="126" spans="1:11">
      <c r="A126" s="20" t="s">
        <v>172</v>
      </c>
      <c r="B126" s="20" t="s">
        <v>24</v>
      </c>
      <c r="C126" s="20" t="s">
        <v>273</v>
      </c>
      <c r="D126" s="25">
        <v>45372</v>
      </c>
      <c r="E126" s="25">
        <v>45656</v>
      </c>
      <c r="F126" s="24">
        <f t="shared" si="5"/>
        <v>284</v>
      </c>
      <c r="G126" s="21">
        <v>68880000</v>
      </c>
      <c r="H126" s="14">
        <f t="shared" si="7"/>
        <v>0</v>
      </c>
      <c r="I126" s="13">
        <v>0</v>
      </c>
      <c r="J126" s="21">
        <f t="shared" si="6"/>
        <v>68880000</v>
      </c>
      <c r="K126" s="28" t="s">
        <v>531</v>
      </c>
    </row>
    <row r="127" spans="1:11">
      <c r="A127" s="20" t="s">
        <v>173</v>
      </c>
      <c r="B127" s="20" t="s">
        <v>24</v>
      </c>
      <c r="C127" s="20" t="s">
        <v>274</v>
      </c>
      <c r="D127" s="25">
        <v>45371</v>
      </c>
      <c r="E127" s="25">
        <v>45656</v>
      </c>
      <c r="F127" s="24">
        <f t="shared" si="5"/>
        <v>285</v>
      </c>
      <c r="G127" s="21">
        <v>114724133</v>
      </c>
      <c r="H127" s="14">
        <f t="shared" si="7"/>
        <v>0</v>
      </c>
      <c r="I127" s="13">
        <v>0</v>
      </c>
      <c r="J127" s="21">
        <f t="shared" si="6"/>
        <v>114724133</v>
      </c>
      <c r="K127" s="28" t="s">
        <v>532</v>
      </c>
    </row>
    <row r="128" spans="1:11">
      <c r="A128" s="20" t="s">
        <v>174</v>
      </c>
      <c r="B128" s="20" t="s">
        <v>24</v>
      </c>
      <c r="C128" s="20" t="s">
        <v>275</v>
      </c>
      <c r="D128" s="25">
        <v>45369</v>
      </c>
      <c r="E128" s="25">
        <v>45552</v>
      </c>
      <c r="F128" s="24">
        <f t="shared" si="5"/>
        <v>183</v>
      </c>
      <c r="G128" s="21">
        <v>49186800</v>
      </c>
      <c r="H128" s="14">
        <f t="shared" si="7"/>
        <v>0</v>
      </c>
      <c r="I128" s="13">
        <v>0</v>
      </c>
      <c r="J128" s="21">
        <f t="shared" si="6"/>
        <v>49186800</v>
      </c>
      <c r="K128" s="28" t="s">
        <v>533</v>
      </c>
    </row>
    <row r="129" spans="1:11">
      <c r="A129" s="20" t="s">
        <v>175</v>
      </c>
      <c r="B129" s="20" t="s">
        <v>24</v>
      </c>
      <c r="C129" s="20" t="s">
        <v>276</v>
      </c>
      <c r="D129" s="25">
        <v>45369</v>
      </c>
      <c r="E129" s="25">
        <v>45656</v>
      </c>
      <c r="F129" s="24">
        <f t="shared" si="5"/>
        <v>287</v>
      </c>
      <c r="G129" s="21">
        <v>79245400</v>
      </c>
      <c r="H129" s="14">
        <f t="shared" si="7"/>
        <v>0</v>
      </c>
      <c r="I129" s="13">
        <v>0</v>
      </c>
      <c r="J129" s="21">
        <f t="shared" si="6"/>
        <v>79245400</v>
      </c>
      <c r="K129" s="28" t="s">
        <v>534</v>
      </c>
    </row>
    <row r="130" spans="1:11">
      <c r="A130" s="20" t="s">
        <v>176</v>
      </c>
      <c r="B130" s="20" t="s">
        <v>24</v>
      </c>
      <c r="C130" s="20" t="s">
        <v>277</v>
      </c>
      <c r="D130" s="25">
        <v>45366</v>
      </c>
      <c r="E130" s="25">
        <v>45656</v>
      </c>
      <c r="F130" s="24">
        <f t="shared" si="5"/>
        <v>290</v>
      </c>
      <c r="G130" s="21">
        <v>19236667</v>
      </c>
      <c r="H130" s="14">
        <f t="shared" si="7"/>
        <v>0</v>
      </c>
      <c r="I130" s="13">
        <v>0</v>
      </c>
      <c r="J130" s="21">
        <f t="shared" si="6"/>
        <v>19236667</v>
      </c>
      <c r="K130" s="28" t="s">
        <v>535</v>
      </c>
    </row>
    <row r="131" spans="1:11">
      <c r="A131" s="20" t="s">
        <v>177</v>
      </c>
      <c r="B131" s="20" t="s">
        <v>24</v>
      </c>
      <c r="C131" s="20" t="s">
        <v>278</v>
      </c>
      <c r="D131" s="25">
        <v>45366</v>
      </c>
      <c r="E131" s="25">
        <v>45656</v>
      </c>
      <c r="F131" s="24">
        <f t="shared" si="5"/>
        <v>290</v>
      </c>
      <c r="G131" s="21">
        <v>75000000</v>
      </c>
      <c r="H131" s="14">
        <f t="shared" si="7"/>
        <v>0</v>
      </c>
      <c r="I131" s="13">
        <v>0</v>
      </c>
      <c r="J131" s="21">
        <f t="shared" si="6"/>
        <v>75000000</v>
      </c>
      <c r="K131" s="28" t="s">
        <v>536</v>
      </c>
    </row>
    <row r="132" spans="1:11">
      <c r="A132" s="20" t="s">
        <v>178</v>
      </c>
      <c r="B132" s="20" t="s">
        <v>24</v>
      </c>
      <c r="C132" s="20" t="s">
        <v>279</v>
      </c>
      <c r="D132" s="25">
        <v>45369</v>
      </c>
      <c r="E132" s="25">
        <v>45656</v>
      </c>
      <c r="F132" s="24">
        <f t="shared" ref="F132:F151" si="8">E132-D132</f>
        <v>287</v>
      </c>
      <c r="G132" s="21">
        <v>81883334</v>
      </c>
      <c r="H132" s="14">
        <f t="shared" si="7"/>
        <v>0</v>
      </c>
      <c r="I132" s="13">
        <v>0</v>
      </c>
      <c r="J132" s="21">
        <f t="shared" ref="J132:J151" si="9">G132-I132</f>
        <v>81883334</v>
      </c>
      <c r="K132" s="28" t="s">
        <v>537</v>
      </c>
    </row>
    <row r="133" spans="1:11">
      <c r="A133" s="20" t="s">
        <v>179</v>
      </c>
      <c r="B133" s="20" t="s">
        <v>24</v>
      </c>
      <c r="C133" s="20" t="s">
        <v>280</v>
      </c>
      <c r="D133" s="25">
        <v>45366</v>
      </c>
      <c r="E133" s="25">
        <v>45656</v>
      </c>
      <c r="F133" s="24">
        <f t="shared" si="8"/>
        <v>290</v>
      </c>
      <c r="G133" s="21">
        <v>96000000</v>
      </c>
      <c r="H133" s="14">
        <f t="shared" si="7"/>
        <v>0</v>
      </c>
      <c r="I133" s="13">
        <v>0</v>
      </c>
      <c r="J133" s="21">
        <f t="shared" si="9"/>
        <v>96000000</v>
      </c>
      <c r="K133" s="28" t="s">
        <v>538</v>
      </c>
    </row>
    <row r="134" spans="1:11">
      <c r="A134" s="20" t="s">
        <v>180</v>
      </c>
      <c r="B134" s="20" t="s">
        <v>24</v>
      </c>
      <c r="C134" s="20" t="s">
        <v>34</v>
      </c>
      <c r="D134" s="25">
        <v>45369</v>
      </c>
      <c r="E134" s="25">
        <v>45656</v>
      </c>
      <c r="F134" s="24">
        <f t="shared" si="8"/>
        <v>287</v>
      </c>
      <c r="G134" s="21">
        <v>105024000</v>
      </c>
      <c r="H134" s="14">
        <f t="shared" si="7"/>
        <v>0</v>
      </c>
      <c r="I134" s="13">
        <v>0</v>
      </c>
      <c r="J134" s="21">
        <f t="shared" si="9"/>
        <v>105024000</v>
      </c>
      <c r="K134" s="28" t="s">
        <v>539</v>
      </c>
    </row>
    <row r="135" spans="1:11">
      <c r="A135" s="20" t="s">
        <v>181</v>
      </c>
      <c r="B135" s="20" t="s">
        <v>24</v>
      </c>
      <c r="C135" s="20" t="s">
        <v>281</v>
      </c>
      <c r="D135" s="25">
        <v>45369</v>
      </c>
      <c r="E135" s="25">
        <v>45656</v>
      </c>
      <c r="F135" s="24">
        <f t="shared" si="8"/>
        <v>287</v>
      </c>
      <c r="G135" s="21">
        <v>55383224</v>
      </c>
      <c r="H135" s="14">
        <f t="shared" si="7"/>
        <v>0</v>
      </c>
      <c r="I135" s="13">
        <v>0</v>
      </c>
      <c r="J135" s="21">
        <f t="shared" si="9"/>
        <v>55383224</v>
      </c>
      <c r="K135" s="28" t="s">
        <v>540</v>
      </c>
    </row>
    <row r="136" spans="1:11">
      <c r="A136" s="20" t="s">
        <v>182</v>
      </c>
      <c r="B136" s="20" t="s">
        <v>24</v>
      </c>
      <c r="C136" s="20" t="s">
        <v>282</v>
      </c>
      <c r="D136" s="25">
        <v>45371</v>
      </c>
      <c r="E136" s="25">
        <v>45656</v>
      </c>
      <c r="F136" s="24">
        <f t="shared" si="8"/>
        <v>285</v>
      </c>
      <c r="G136" s="21">
        <v>32643140</v>
      </c>
      <c r="H136" s="14">
        <f t="shared" si="7"/>
        <v>0</v>
      </c>
      <c r="I136" s="13">
        <v>0</v>
      </c>
      <c r="J136" s="21">
        <f t="shared" si="9"/>
        <v>32643140</v>
      </c>
      <c r="K136" s="28" t="s">
        <v>541</v>
      </c>
    </row>
    <row r="137" spans="1:11">
      <c r="A137" s="20" t="s">
        <v>183</v>
      </c>
      <c r="B137" s="20" t="s">
        <v>24</v>
      </c>
      <c r="C137" s="20" t="s">
        <v>283</v>
      </c>
      <c r="D137" s="25">
        <v>45370</v>
      </c>
      <c r="E137" s="25">
        <v>45538</v>
      </c>
      <c r="F137" s="24">
        <f t="shared" si="8"/>
        <v>168</v>
      </c>
      <c r="G137" s="21">
        <v>71340500</v>
      </c>
      <c r="H137" s="14">
        <f t="shared" si="7"/>
        <v>0</v>
      </c>
      <c r="I137" s="13">
        <v>0</v>
      </c>
      <c r="J137" s="21">
        <f t="shared" si="9"/>
        <v>71340500</v>
      </c>
      <c r="K137" s="28" t="s">
        <v>542</v>
      </c>
    </row>
    <row r="138" spans="1:11">
      <c r="A138" s="20" t="s">
        <v>184</v>
      </c>
      <c r="B138" s="20" t="s">
        <v>24</v>
      </c>
      <c r="C138" s="20" t="s">
        <v>284</v>
      </c>
      <c r="D138" s="25">
        <v>45371</v>
      </c>
      <c r="E138" s="25">
        <v>45656</v>
      </c>
      <c r="F138" s="24">
        <f t="shared" si="8"/>
        <v>285</v>
      </c>
      <c r="G138" s="21">
        <v>96333333</v>
      </c>
      <c r="H138" s="14">
        <f t="shared" si="7"/>
        <v>0</v>
      </c>
      <c r="I138" s="13">
        <v>0</v>
      </c>
      <c r="J138" s="21">
        <f t="shared" si="9"/>
        <v>96333333</v>
      </c>
      <c r="K138" s="28" t="s">
        <v>543</v>
      </c>
    </row>
    <row r="139" spans="1:11">
      <c r="A139" s="20" t="s">
        <v>185</v>
      </c>
      <c r="B139" s="20" t="s">
        <v>24</v>
      </c>
      <c r="C139" s="20" t="s">
        <v>285</v>
      </c>
      <c r="D139" s="25">
        <v>45371</v>
      </c>
      <c r="E139" s="25">
        <v>45656</v>
      </c>
      <c r="F139" s="24">
        <f t="shared" si="8"/>
        <v>285</v>
      </c>
      <c r="G139" s="21">
        <v>96000000</v>
      </c>
      <c r="H139" s="14">
        <f t="shared" si="7"/>
        <v>0</v>
      </c>
      <c r="I139" s="13">
        <v>0</v>
      </c>
      <c r="J139" s="21">
        <f t="shared" si="9"/>
        <v>96000000</v>
      </c>
      <c r="K139" s="28" t="s">
        <v>544</v>
      </c>
    </row>
    <row r="140" spans="1:11">
      <c r="A140" s="20" t="s">
        <v>186</v>
      </c>
      <c r="B140" s="20" t="s">
        <v>24</v>
      </c>
      <c r="C140" s="20" t="s">
        <v>286</v>
      </c>
      <c r="D140" s="25">
        <v>45371</v>
      </c>
      <c r="E140" s="25">
        <v>45656</v>
      </c>
      <c r="F140" s="24">
        <f t="shared" si="8"/>
        <v>285</v>
      </c>
      <c r="G140" s="21">
        <v>121479158</v>
      </c>
      <c r="H140" s="14">
        <f t="shared" si="7"/>
        <v>0</v>
      </c>
      <c r="I140" s="13">
        <v>0</v>
      </c>
      <c r="J140" s="21">
        <f t="shared" si="9"/>
        <v>121479158</v>
      </c>
      <c r="K140" s="28" t="s">
        <v>545</v>
      </c>
    </row>
    <row r="141" spans="1:11">
      <c r="A141" s="20" t="s">
        <v>187</v>
      </c>
      <c r="B141" s="20" t="s">
        <v>24</v>
      </c>
      <c r="C141" s="20" t="s">
        <v>287</v>
      </c>
      <c r="D141" s="25">
        <v>45373</v>
      </c>
      <c r="E141" s="25">
        <v>45656</v>
      </c>
      <c r="F141" s="24">
        <f t="shared" si="8"/>
        <v>283</v>
      </c>
      <c r="G141" s="21">
        <v>39890303</v>
      </c>
      <c r="H141" s="14">
        <f t="shared" si="7"/>
        <v>0</v>
      </c>
      <c r="I141" s="13">
        <v>0</v>
      </c>
      <c r="J141" s="21">
        <f t="shared" si="9"/>
        <v>39890303</v>
      </c>
      <c r="K141" s="28" t="s">
        <v>546</v>
      </c>
    </row>
    <row r="142" spans="1:11">
      <c r="A142" s="20" t="s">
        <v>188</v>
      </c>
      <c r="B142" s="20" t="s">
        <v>24</v>
      </c>
      <c r="C142" s="20" t="s">
        <v>41</v>
      </c>
      <c r="D142" s="25">
        <v>45372</v>
      </c>
      <c r="E142" s="25">
        <v>45656</v>
      </c>
      <c r="F142" s="24">
        <f t="shared" si="8"/>
        <v>284</v>
      </c>
      <c r="G142" s="21">
        <v>134160867</v>
      </c>
      <c r="H142" s="14">
        <f t="shared" si="7"/>
        <v>0</v>
      </c>
      <c r="I142" s="13">
        <v>0</v>
      </c>
      <c r="J142" s="21">
        <f t="shared" si="9"/>
        <v>134160867</v>
      </c>
      <c r="K142" s="28" t="s">
        <v>547</v>
      </c>
    </row>
    <row r="143" spans="1:11">
      <c r="A143" s="20" t="s">
        <v>189</v>
      </c>
      <c r="B143" s="20" t="s">
        <v>24</v>
      </c>
      <c r="C143" s="20" t="s">
        <v>28</v>
      </c>
      <c r="D143" s="25">
        <v>45373</v>
      </c>
      <c r="E143" s="25">
        <v>45656</v>
      </c>
      <c r="F143" s="24">
        <f t="shared" si="8"/>
        <v>283</v>
      </c>
      <c r="G143" s="21">
        <v>81780000</v>
      </c>
      <c r="H143" s="14">
        <f t="shared" si="7"/>
        <v>0</v>
      </c>
      <c r="I143" s="13">
        <v>0</v>
      </c>
      <c r="J143" s="21">
        <f t="shared" si="9"/>
        <v>81780000</v>
      </c>
      <c r="K143" s="28" t="s">
        <v>548</v>
      </c>
    </row>
    <row r="144" spans="1:11">
      <c r="A144" s="20" t="s">
        <v>190</v>
      </c>
      <c r="B144" s="20" t="s">
        <v>192</v>
      </c>
      <c r="C144" s="20" t="s">
        <v>288</v>
      </c>
      <c r="D144" s="25">
        <v>45372</v>
      </c>
      <c r="E144" s="25">
        <v>45747</v>
      </c>
      <c r="F144" s="24">
        <f t="shared" si="8"/>
        <v>375</v>
      </c>
      <c r="G144" s="21">
        <v>653930990</v>
      </c>
      <c r="H144" s="14">
        <f t="shared" si="7"/>
        <v>0</v>
      </c>
      <c r="I144" s="13">
        <v>0</v>
      </c>
      <c r="J144" s="21">
        <f t="shared" si="9"/>
        <v>653930990</v>
      </c>
      <c r="K144" s="28" t="s">
        <v>549</v>
      </c>
    </row>
    <row r="145" spans="1:11">
      <c r="A145" s="20" t="s">
        <v>191</v>
      </c>
      <c r="B145" s="20" t="s">
        <v>193</v>
      </c>
      <c r="C145" s="20" t="s">
        <v>289</v>
      </c>
      <c r="D145" s="25">
        <v>45373</v>
      </c>
      <c r="E145" s="25">
        <v>45777</v>
      </c>
      <c r="F145" s="24">
        <f t="shared" si="8"/>
        <v>404</v>
      </c>
      <c r="G145" s="21">
        <v>451556212013</v>
      </c>
      <c r="H145" s="14">
        <f t="shared" ref="H145:H151" si="10">I145/G145</f>
        <v>0</v>
      </c>
      <c r="I145" s="13">
        <v>0</v>
      </c>
      <c r="J145" s="21">
        <f t="shared" si="9"/>
        <v>451556212013</v>
      </c>
      <c r="K145" s="28" t="s">
        <v>550</v>
      </c>
    </row>
    <row r="146" spans="1:11">
      <c r="A146" s="30" t="s">
        <v>553</v>
      </c>
      <c r="B146" s="20" t="s">
        <v>192</v>
      </c>
      <c r="C146" s="20" t="s">
        <v>554</v>
      </c>
      <c r="D146" s="25">
        <v>44167</v>
      </c>
      <c r="E146" s="25">
        <v>45473</v>
      </c>
      <c r="F146" s="24">
        <f t="shared" si="8"/>
        <v>1306</v>
      </c>
      <c r="G146" s="21">
        <v>0</v>
      </c>
      <c r="H146" s="29" t="e">
        <f>I146/G146</f>
        <v>#DIV/0!</v>
      </c>
      <c r="I146" s="13">
        <v>0</v>
      </c>
      <c r="J146" s="21">
        <f t="shared" si="9"/>
        <v>0</v>
      </c>
      <c r="K146" s="22" t="s">
        <v>569</v>
      </c>
    </row>
    <row r="147" spans="1:11">
      <c r="A147" s="20" t="s">
        <v>568</v>
      </c>
      <c r="B147" s="20" t="s">
        <v>24</v>
      </c>
      <c r="C147" s="20" t="s">
        <v>556</v>
      </c>
      <c r="D147" s="25">
        <v>45093</v>
      </c>
      <c r="E147" s="25">
        <v>45432</v>
      </c>
      <c r="F147" s="24">
        <f t="shared" si="8"/>
        <v>339</v>
      </c>
      <c r="G147" s="21">
        <v>554797609</v>
      </c>
      <c r="H147" s="14">
        <f t="shared" si="10"/>
        <v>0.59456334102550179</v>
      </c>
      <c r="I147" s="13">
        <v>329862320</v>
      </c>
      <c r="J147" s="21">
        <f t="shared" si="9"/>
        <v>224935289</v>
      </c>
      <c r="K147" s="22" t="s">
        <v>558</v>
      </c>
    </row>
    <row r="148" spans="1:11">
      <c r="A148" s="30" t="s">
        <v>567</v>
      </c>
      <c r="B148" s="20" t="s">
        <v>555</v>
      </c>
      <c r="C148" s="20" t="s">
        <v>557</v>
      </c>
      <c r="D148" s="25">
        <v>45253</v>
      </c>
      <c r="E148" s="25">
        <v>45565</v>
      </c>
      <c r="F148" s="24">
        <f t="shared" si="8"/>
        <v>312</v>
      </c>
      <c r="G148" s="21">
        <v>8548953801.1000004</v>
      </c>
      <c r="H148" s="14">
        <f t="shared" si="10"/>
        <v>0.96238890365056973</v>
      </c>
      <c r="I148" s="13">
        <v>8227418276</v>
      </c>
      <c r="J148" s="21">
        <f t="shared" si="9"/>
        <v>321535525.10000038</v>
      </c>
      <c r="K148" s="22" t="s">
        <v>559</v>
      </c>
    </row>
    <row r="149" spans="1:11">
      <c r="A149" s="30" t="s">
        <v>564</v>
      </c>
      <c r="B149" s="20" t="s">
        <v>24</v>
      </c>
      <c r="C149" s="20" t="s">
        <v>560</v>
      </c>
      <c r="D149" s="25">
        <v>44883</v>
      </c>
      <c r="E149" s="25">
        <v>45473</v>
      </c>
      <c r="F149" s="24">
        <f t="shared" si="8"/>
        <v>590</v>
      </c>
      <c r="G149" s="21">
        <v>8842075705.0300007</v>
      </c>
      <c r="H149" s="14">
        <f t="shared" si="10"/>
        <v>0.71260057391451859</v>
      </c>
      <c r="I149" s="13">
        <v>6300868222</v>
      </c>
      <c r="J149" s="21">
        <f t="shared" si="9"/>
        <v>2541207483.0300007</v>
      </c>
      <c r="K149" s="22" t="s">
        <v>563</v>
      </c>
    </row>
    <row r="150" spans="1:11">
      <c r="A150" s="20" t="s">
        <v>565</v>
      </c>
      <c r="B150" s="20" t="s">
        <v>24</v>
      </c>
      <c r="C150" s="20" t="s">
        <v>561</v>
      </c>
      <c r="D150" s="25">
        <v>44925</v>
      </c>
      <c r="E150" s="25">
        <v>45427</v>
      </c>
      <c r="F150" s="24">
        <f t="shared" si="8"/>
        <v>502</v>
      </c>
      <c r="G150" s="21">
        <v>5465912000</v>
      </c>
      <c r="H150" s="14">
        <f t="shared" si="10"/>
        <v>0.76986450952741281</v>
      </c>
      <c r="I150" s="13">
        <v>4208011661</v>
      </c>
      <c r="J150" s="21">
        <f t="shared" si="9"/>
        <v>1257900339</v>
      </c>
      <c r="K150" s="22" t="s">
        <v>562</v>
      </c>
    </row>
    <row r="151" spans="1:11">
      <c r="A151" s="20" t="s">
        <v>566</v>
      </c>
      <c r="B151" s="20" t="s">
        <v>24</v>
      </c>
      <c r="C151" s="20" t="s">
        <v>561</v>
      </c>
      <c r="D151" s="25">
        <v>44924</v>
      </c>
      <c r="E151" s="25">
        <v>45427</v>
      </c>
      <c r="F151" s="24">
        <f t="shared" si="8"/>
        <v>503</v>
      </c>
      <c r="G151" s="21">
        <v>4876880000</v>
      </c>
      <c r="H151" s="14">
        <f t="shared" si="10"/>
        <v>0.69616664629845315</v>
      </c>
      <c r="I151" s="13">
        <v>3395121194</v>
      </c>
      <c r="J151" s="21">
        <f t="shared" si="9"/>
        <v>1481758806</v>
      </c>
      <c r="K151" s="22" t="s">
        <v>562</v>
      </c>
    </row>
  </sheetData>
  <mergeCells count="1">
    <mergeCell ref="A1:K1"/>
  </mergeCells>
  <conditionalFormatting sqref="H3:H151">
    <cfRule type="colorScale" priority="3">
      <colorScale>
        <cfvo type="min"/>
        <cfvo type="percentile" val="50"/>
        <cfvo type="max"/>
        <color rgb="FFF8696B"/>
        <color rgb="FFFFEB84"/>
        <color rgb="FF63BE7B"/>
      </colorScale>
    </cfRule>
  </conditionalFormatting>
  <dataValidations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I3:I151 H3:H4 F3:F151" xr:uid="{00000000-0002-0000-0000-000000000000}">
      <formula1>-9223372036854770000</formula1>
      <formula2>9223372036854770000</formula2>
    </dataValidation>
  </dataValidations>
  <hyperlinks>
    <hyperlink ref="K144" r:id="rId1" xr:uid="{00000000-0004-0000-0000-000000000000}"/>
    <hyperlink ref="K148" r:id="rId2" xr:uid="{00000000-0004-0000-0000-000001000000}"/>
    <hyperlink ref="K149" r:id="rId3" xr:uid="{00000000-0004-0000-0000-000002000000}"/>
    <hyperlink ref="K146" r:id="rId4" xr:uid="{00000000-0004-0000-0000-000003000000}"/>
    <hyperlink ref="K6" r:id="rId5" xr:uid="{00000000-0004-0000-0000-000004000000}"/>
    <hyperlink ref="K7" r:id="rId6" xr:uid="{00000000-0004-0000-0000-000005000000}"/>
    <hyperlink ref="K9" r:id="rId7" xr:uid="{00000000-0004-0000-0000-000006000000}"/>
    <hyperlink ref="K10" r:id="rId8" xr:uid="{00000000-0004-0000-0000-000007000000}"/>
    <hyperlink ref="K16" r:id="rId9" xr:uid="{00000000-0004-0000-0000-000008000000}"/>
    <hyperlink ref="K22" r:id="rId10" xr:uid="{00000000-0004-0000-0000-000009000000}"/>
    <hyperlink ref="K25" r:id="rId11" xr:uid="{00000000-0004-0000-0000-00000A000000}"/>
    <hyperlink ref="K30" r:id="rId12" display="https://community.secop.gov.co/Public/Tendering/OpportunityDetail/Index?noticeUID=CO1.NTC.5746768&amp;isFromPublicArea=True&amp;isModal=False" xr:uid="{00000000-0004-0000-0000-00000B000000}"/>
    <hyperlink ref="K31" r:id="rId13" xr:uid="{00000000-0004-0000-0000-00000C000000}"/>
    <hyperlink ref="K34" r:id="rId14" xr:uid="{00000000-0004-0000-0000-00000D000000}"/>
    <hyperlink ref="K41" r:id="rId15" xr:uid="{00000000-0004-0000-0000-00000E000000}"/>
    <hyperlink ref="K44" r:id="rId16" xr:uid="{00000000-0004-0000-0000-00000F000000}"/>
    <hyperlink ref="K58" r:id="rId17" xr:uid="{00000000-0004-0000-0000-000010000000}"/>
    <hyperlink ref="K64" r:id="rId18" xr:uid="{00000000-0004-0000-0000-000011000000}"/>
    <hyperlink ref="K65" r:id="rId19" xr:uid="{00000000-0004-0000-0000-000012000000}"/>
    <hyperlink ref="K93" r:id="rId20" xr:uid="{00000000-0004-0000-0000-000013000000}"/>
    <hyperlink ref="K99" r:id="rId21" xr:uid="{00000000-0004-0000-0000-000014000000}"/>
    <hyperlink ref="K100" r:id="rId22" xr:uid="{00000000-0004-0000-0000-000015000000}"/>
    <hyperlink ref="K102" r:id="rId23" xr:uid="{00000000-0004-0000-0000-000016000000}"/>
    <hyperlink ref="K106" r:id="rId24" xr:uid="{00000000-0004-0000-0000-000017000000}"/>
    <hyperlink ref="K109" r:id="rId25" xr:uid="{00000000-0004-0000-0000-000018000000}"/>
    <hyperlink ref="K110" r:id="rId26" xr:uid="{00000000-0004-0000-0000-000019000000}"/>
    <hyperlink ref="K111" r:id="rId27" xr:uid="{00000000-0004-0000-0000-00001A000000}"/>
    <hyperlink ref="K114" r:id="rId28" xr:uid="{00000000-0004-0000-0000-00001B000000}"/>
    <hyperlink ref="K48" r:id="rId29" xr:uid="{00000000-0004-0000-0000-00001C000000}"/>
  </hyperlinks>
  <pageMargins left="0.7" right="0.7" top="0.75" bottom="0.75" header="0.3" footer="0.3"/>
  <pageSetup scale="38" fitToHeight="0" orientation="landscape" r:id="rId30"/>
  <drawing r:id="rId3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44"/>
  <sheetViews>
    <sheetView workbookViewId="0">
      <selection activeCell="C2" sqref="C2:C144"/>
    </sheetView>
  </sheetViews>
  <sheetFormatPr baseColWidth="10" defaultRowHeight="15"/>
  <cols>
    <col min="2" max="2" width="17.5703125" customWidth="1"/>
  </cols>
  <sheetData>
    <row r="1" spans="1:3">
      <c r="A1" t="s">
        <v>433</v>
      </c>
      <c r="B1" t="s">
        <v>434</v>
      </c>
      <c r="C1" t="s">
        <v>433</v>
      </c>
    </row>
    <row r="2" spans="1:3">
      <c r="A2">
        <v>37</v>
      </c>
      <c r="B2" t="s">
        <v>290</v>
      </c>
      <c r="C2" t="e">
        <v>#N/A</v>
      </c>
    </row>
    <row r="3" spans="1:3">
      <c r="A3">
        <v>40</v>
      </c>
      <c r="B3" t="s">
        <v>291</v>
      </c>
      <c r="C3" t="e">
        <v>#N/A</v>
      </c>
    </row>
    <row r="4" spans="1:3">
      <c r="A4">
        <v>47</v>
      </c>
      <c r="B4" t="s">
        <v>292</v>
      </c>
      <c r="C4" t="s">
        <v>435</v>
      </c>
    </row>
    <row r="5" spans="1:3">
      <c r="A5">
        <v>49</v>
      </c>
      <c r="B5" t="s">
        <v>293</v>
      </c>
      <c r="C5" t="e">
        <v>#N/A</v>
      </c>
    </row>
    <row r="6" spans="1:3">
      <c r="A6">
        <v>51</v>
      </c>
      <c r="B6" t="s">
        <v>294</v>
      </c>
      <c r="C6" t="e">
        <v>#N/A</v>
      </c>
    </row>
    <row r="7" spans="1:3">
      <c r="A7">
        <v>130</v>
      </c>
      <c r="B7" t="s">
        <v>295</v>
      </c>
      <c r="C7" t="s">
        <v>436</v>
      </c>
    </row>
    <row r="8" spans="1:3">
      <c r="A8">
        <v>132</v>
      </c>
      <c r="B8" t="s">
        <v>296</v>
      </c>
      <c r="C8" t="e">
        <v>#N/A</v>
      </c>
    </row>
    <row r="9" spans="1:3">
      <c r="A9">
        <v>323</v>
      </c>
      <c r="B9" t="s">
        <v>297</v>
      </c>
      <c r="C9" t="e">
        <v>#N/A</v>
      </c>
    </row>
    <row r="10" spans="1:3">
      <c r="A10">
        <v>405</v>
      </c>
      <c r="B10" t="s">
        <v>298</v>
      </c>
      <c r="C10" t="s">
        <v>437</v>
      </c>
    </row>
    <row r="11" spans="1:3">
      <c r="A11">
        <v>415</v>
      </c>
      <c r="B11" t="s">
        <v>299</v>
      </c>
      <c r="C11" t="s">
        <v>438</v>
      </c>
    </row>
    <row r="12" spans="1:3">
      <c r="A12">
        <v>421</v>
      </c>
      <c r="B12" t="s">
        <v>300</v>
      </c>
      <c r="C12" t="s">
        <v>439</v>
      </c>
    </row>
    <row r="13" spans="1:3">
      <c r="A13">
        <v>477</v>
      </c>
      <c r="B13" t="s">
        <v>301</v>
      </c>
      <c r="C13" t="s">
        <v>440</v>
      </c>
    </row>
    <row r="14" spans="1:3">
      <c r="A14">
        <v>485</v>
      </c>
      <c r="B14" t="s">
        <v>302</v>
      </c>
      <c r="C14" t="s">
        <v>441</v>
      </c>
    </row>
    <row r="15" spans="1:3">
      <c r="A15">
        <v>555</v>
      </c>
      <c r="B15" t="s">
        <v>303</v>
      </c>
      <c r="C15" t="e">
        <v>#N/A</v>
      </c>
    </row>
    <row r="16" spans="1:3">
      <c r="A16">
        <v>574</v>
      </c>
      <c r="B16" t="s">
        <v>304</v>
      </c>
      <c r="C16" t="s">
        <v>442</v>
      </c>
    </row>
    <row r="17" spans="1:3">
      <c r="A17">
        <v>597</v>
      </c>
      <c r="B17" t="s">
        <v>305</v>
      </c>
      <c r="C17" t="s">
        <v>443</v>
      </c>
    </row>
    <row r="18" spans="1:3">
      <c r="A18">
        <v>621</v>
      </c>
      <c r="B18" t="s">
        <v>306</v>
      </c>
      <c r="C18" t="s">
        <v>444</v>
      </c>
    </row>
    <row r="19" spans="1:3">
      <c r="A19">
        <v>666</v>
      </c>
      <c r="B19" t="s">
        <v>307</v>
      </c>
      <c r="C19" t="s">
        <v>445</v>
      </c>
    </row>
    <row r="20" spans="1:3">
      <c r="A20">
        <v>673</v>
      </c>
      <c r="B20" t="s">
        <v>308</v>
      </c>
      <c r="C20" t="s">
        <v>446</v>
      </c>
    </row>
    <row r="21" spans="1:3">
      <c r="A21">
        <v>696</v>
      </c>
      <c r="B21" t="s">
        <v>309</v>
      </c>
      <c r="C21" t="e">
        <v>#N/A</v>
      </c>
    </row>
    <row r="22" spans="1:3">
      <c r="A22">
        <v>701</v>
      </c>
      <c r="B22" t="s">
        <v>310</v>
      </c>
      <c r="C22" t="s">
        <v>447</v>
      </c>
    </row>
    <row r="23" spans="1:3">
      <c r="A23">
        <v>702</v>
      </c>
      <c r="B23" t="s">
        <v>311</v>
      </c>
      <c r="C23" t="s">
        <v>448</v>
      </c>
    </row>
    <row r="24" spans="1:3">
      <c r="A24">
        <v>703</v>
      </c>
      <c r="B24" t="s">
        <v>312</v>
      </c>
      <c r="C24" t="e">
        <v>#N/A</v>
      </c>
    </row>
    <row r="25" spans="1:3">
      <c r="A25">
        <v>734</v>
      </c>
      <c r="B25" t="s">
        <v>313</v>
      </c>
      <c r="C25" t="s">
        <v>449</v>
      </c>
    </row>
    <row r="26" spans="1:3">
      <c r="A26">
        <v>742</v>
      </c>
      <c r="B26" t="s">
        <v>314</v>
      </c>
      <c r="C26" t="s">
        <v>450</v>
      </c>
    </row>
    <row r="27" spans="1:3">
      <c r="A27">
        <v>752</v>
      </c>
      <c r="B27" t="s">
        <v>315</v>
      </c>
      <c r="C27" t="s">
        <v>451</v>
      </c>
    </row>
    <row r="28" spans="1:3">
      <c r="A28">
        <v>755</v>
      </c>
      <c r="B28" t="s">
        <v>316</v>
      </c>
      <c r="C28" t="s">
        <v>452</v>
      </c>
    </row>
    <row r="29" spans="1:3">
      <c r="A29">
        <v>756</v>
      </c>
      <c r="B29" t="s">
        <v>317</v>
      </c>
      <c r="C29" t="e">
        <v>#N/A</v>
      </c>
    </row>
    <row r="30" spans="1:3">
      <c r="A30">
        <v>757</v>
      </c>
      <c r="B30" t="s">
        <v>318</v>
      </c>
      <c r="C30" t="e">
        <v>#N/A</v>
      </c>
    </row>
    <row r="31" spans="1:3">
      <c r="A31">
        <v>759</v>
      </c>
      <c r="B31" t="s">
        <v>319</v>
      </c>
      <c r="C31" t="s">
        <v>453</v>
      </c>
    </row>
    <row r="32" spans="1:3">
      <c r="A32">
        <v>760</v>
      </c>
      <c r="B32" t="s">
        <v>320</v>
      </c>
      <c r="C32" t="s">
        <v>454</v>
      </c>
    </row>
    <row r="33" spans="1:3">
      <c r="A33">
        <v>761</v>
      </c>
      <c r="B33" t="s">
        <v>321</v>
      </c>
      <c r="C33" t="e">
        <v>#N/A</v>
      </c>
    </row>
    <row r="34" spans="1:3">
      <c r="A34">
        <v>771</v>
      </c>
      <c r="B34" t="s">
        <v>322</v>
      </c>
      <c r="C34" t="s">
        <v>455</v>
      </c>
    </row>
    <row r="35" spans="1:3">
      <c r="A35">
        <v>772</v>
      </c>
      <c r="B35" t="s">
        <v>323</v>
      </c>
      <c r="C35" t="s">
        <v>456</v>
      </c>
    </row>
    <row r="36" spans="1:3">
      <c r="A36">
        <v>779</v>
      </c>
      <c r="B36" t="s">
        <v>324</v>
      </c>
      <c r="C36" t="s">
        <v>457</v>
      </c>
    </row>
    <row r="37" spans="1:3">
      <c r="A37">
        <v>780</v>
      </c>
      <c r="B37" t="s">
        <v>325</v>
      </c>
      <c r="C37" t="s">
        <v>458</v>
      </c>
    </row>
    <row r="38" spans="1:3">
      <c r="A38">
        <v>782</v>
      </c>
      <c r="B38" t="s">
        <v>326</v>
      </c>
      <c r="C38" t="s">
        <v>459</v>
      </c>
    </row>
    <row r="39" spans="1:3">
      <c r="A39">
        <v>793</v>
      </c>
      <c r="B39" t="s">
        <v>327</v>
      </c>
      <c r="C39" t="s">
        <v>460</v>
      </c>
    </row>
    <row r="40" spans="1:3">
      <c r="A40">
        <v>795</v>
      </c>
      <c r="B40" t="s">
        <v>328</v>
      </c>
      <c r="C40" t="e">
        <v>#N/A</v>
      </c>
    </row>
    <row r="41" spans="1:3">
      <c r="A41">
        <v>802</v>
      </c>
      <c r="B41" t="s">
        <v>329</v>
      </c>
      <c r="C41" t="s">
        <v>461</v>
      </c>
    </row>
    <row r="42" spans="1:3">
      <c r="A42">
        <v>805</v>
      </c>
      <c r="B42" t="s">
        <v>330</v>
      </c>
      <c r="C42" t="s">
        <v>462</v>
      </c>
    </row>
    <row r="43" spans="1:3">
      <c r="A43">
        <v>807</v>
      </c>
      <c r="B43" t="s">
        <v>331</v>
      </c>
      <c r="C43" t="e">
        <v>#N/A</v>
      </c>
    </row>
    <row r="44" spans="1:3">
      <c r="A44">
        <v>809</v>
      </c>
      <c r="B44" t="s">
        <v>332</v>
      </c>
      <c r="C44" t="s">
        <v>463</v>
      </c>
    </row>
    <row r="45" spans="1:3">
      <c r="A45">
        <v>810</v>
      </c>
      <c r="B45" t="s">
        <v>333</v>
      </c>
      <c r="C45" t="s">
        <v>464</v>
      </c>
    </row>
    <row r="46" spans="1:3">
      <c r="A46">
        <v>816</v>
      </c>
      <c r="B46" t="s">
        <v>334</v>
      </c>
      <c r="C46" t="s">
        <v>465</v>
      </c>
    </row>
    <row r="47" spans="1:3">
      <c r="A47">
        <v>817</v>
      </c>
      <c r="B47" t="s">
        <v>335</v>
      </c>
      <c r="C47" t="e">
        <v>#N/A</v>
      </c>
    </row>
    <row r="48" spans="1:3">
      <c r="A48">
        <v>821</v>
      </c>
      <c r="B48" t="s">
        <v>336</v>
      </c>
      <c r="C48" t="s">
        <v>466</v>
      </c>
    </row>
    <row r="49" spans="1:3">
      <c r="A49">
        <v>826</v>
      </c>
      <c r="B49" t="s">
        <v>337</v>
      </c>
      <c r="C49" t="s">
        <v>467</v>
      </c>
    </row>
    <row r="50" spans="1:3">
      <c r="A50">
        <v>830</v>
      </c>
      <c r="B50" t="s">
        <v>338</v>
      </c>
      <c r="C50" t="s">
        <v>468</v>
      </c>
    </row>
    <row r="51" spans="1:3">
      <c r="A51">
        <v>833</v>
      </c>
      <c r="B51" t="s">
        <v>339</v>
      </c>
      <c r="C51" t="s">
        <v>469</v>
      </c>
    </row>
    <row r="52" spans="1:3">
      <c r="A52">
        <v>836</v>
      </c>
      <c r="B52" t="s">
        <v>340</v>
      </c>
      <c r="C52" t="s">
        <v>470</v>
      </c>
    </row>
    <row r="53" spans="1:3">
      <c r="A53">
        <v>838</v>
      </c>
      <c r="B53" t="s">
        <v>341</v>
      </c>
      <c r="C53" t="s">
        <v>471</v>
      </c>
    </row>
    <row r="54" spans="1:3">
      <c r="A54">
        <v>839</v>
      </c>
      <c r="B54" t="s">
        <v>342</v>
      </c>
      <c r="C54" t="s">
        <v>472</v>
      </c>
    </row>
    <row r="55" spans="1:3">
      <c r="A55">
        <v>841</v>
      </c>
      <c r="B55" t="s">
        <v>343</v>
      </c>
      <c r="C55" t="s">
        <v>473</v>
      </c>
    </row>
    <row r="56" spans="1:3">
      <c r="A56">
        <v>843</v>
      </c>
      <c r="B56" t="s">
        <v>344</v>
      </c>
      <c r="C56" t="s">
        <v>474</v>
      </c>
    </row>
    <row r="57" spans="1:3">
      <c r="A57">
        <v>845</v>
      </c>
      <c r="B57" t="s">
        <v>345</v>
      </c>
      <c r="C57" t="e">
        <v>#N/A</v>
      </c>
    </row>
    <row r="58" spans="1:3">
      <c r="A58">
        <v>847</v>
      </c>
      <c r="B58" t="s">
        <v>346</v>
      </c>
      <c r="C58" t="s">
        <v>475</v>
      </c>
    </row>
    <row r="59" spans="1:3">
      <c r="A59">
        <v>850</v>
      </c>
      <c r="B59" t="s">
        <v>347</v>
      </c>
      <c r="C59" t="s">
        <v>476</v>
      </c>
    </row>
    <row r="60" spans="1:3">
      <c r="A60">
        <v>851</v>
      </c>
      <c r="B60" t="s">
        <v>348</v>
      </c>
      <c r="C60" t="s">
        <v>477</v>
      </c>
    </row>
    <row r="61" spans="1:3">
      <c r="A61">
        <v>852</v>
      </c>
      <c r="B61" t="s">
        <v>349</v>
      </c>
      <c r="C61" t="s">
        <v>478</v>
      </c>
    </row>
    <row r="62" spans="1:3">
      <c r="A62">
        <v>854</v>
      </c>
      <c r="B62" t="s">
        <v>350</v>
      </c>
      <c r="C62" t="s">
        <v>479</v>
      </c>
    </row>
    <row r="63" spans="1:3">
      <c r="A63">
        <v>855</v>
      </c>
      <c r="B63" t="s">
        <v>351</v>
      </c>
      <c r="C63" t="e">
        <v>#N/A</v>
      </c>
    </row>
    <row r="64" spans="1:3">
      <c r="A64">
        <v>856</v>
      </c>
      <c r="B64" t="s">
        <v>352</v>
      </c>
      <c r="C64" t="e">
        <v>#N/A</v>
      </c>
    </row>
    <row r="65" spans="1:3">
      <c r="A65">
        <v>857</v>
      </c>
      <c r="B65" t="s">
        <v>353</v>
      </c>
      <c r="C65" t="s">
        <v>480</v>
      </c>
    </row>
    <row r="66" spans="1:3">
      <c r="A66">
        <v>858</v>
      </c>
      <c r="B66" t="s">
        <v>354</v>
      </c>
      <c r="C66" t="s">
        <v>481</v>
      </c>
    </row>
    <row r="67" spans="1:3">
      <c r="A67">
        <v>859</v>
      </c>
      <c r="B67" t="s">
        <v>355</v>
      </c>
      <c r="C67" t="s">
        <v>482</v>
      </c>
    </row>
    <row r="68" spans="1:3">
      <c r="A68">
        <v>864</v>
      </c>
      <c r="B68" t="s">
        <v>356</v>
      </c>
      <c r="C68" t="s">
        <v>483</v>
      </c>
    </row>
    <row r="69" spans="1:3">
      <c r="A69">
        <v>865</v>
      </c>
      <c r="B69" t="s">
        <v>357</v>
      </c>
      <c r="C69" t="s">
        <v>484</v>
      </c>
    </row>
    <row r="70" spans="1:3">
      <c r="A70">
        <v>866</v>
      </c>
      <c r="B70" t="s">
        <v>358</v>
      </c>
      <c r="C70" t="s">
        <v>485</v>
      </c>
    </row>
    <row r="71" spans="1:3">
      <c r="A71">
        <v>868</v>
      </c>
      <c r="B71" t="s">
        <v>359</v>
      </c>
      <c r="C71" t="s">
        <v>486</v>
      </c>
    </row>
    <row r="72" spans="1:3">
      <c r="A72">
        <v>869</v>
      </c>
      <c r="B72" t="s">
        <v>360</v>
      </c>
      <c r="C72" t="s">
        <v>487</v>
      </c>
    </row>
    <row r="73" spans="1:3">
      <c r="A73">
        <v>871</v>
      </c>
      <c r="B73" t="s">
        <v>361</v>
      </c>
      <c r="C73" t="s">
        <v>488</v>
      </c>
    </row>
    <row r="74" spans="1:3">
      <c r="A74">
        <v>872</v>
      </c>
      <c r="B74" t="s">
        <v>362</v>
      </c>
      <c r="C74" t="s">
        <v>489</v>
      </c>
    </row>
    <row r="75" spans="1:3">
      <c r="A75">
        <v>873</v>
      </c>
      <c r="B75" t="s">
        <v>363</v>
      </c>
      <c r="C75" t="s">
        <v>490</v>
      </c>
    </row>
    <row r="76" spans="1:3">
      <c r="A76">
        <v>874</v>
      </c>
      <c r="B76" t="s">
        <v>364</v>
      </c>
      <c r="C76" t="s">
        <v>491</v>
      </c>
    </row>
    <row r="77" spans="1:3">
      <c r="A77">
        <v>875</v>
      </c>
      <c r="B77" t="s">
        <v>365</v>
      </c>
      <c r="C77" t="s">
        <v>492</v>
      </c>
    </row>
    <row r="78" spans="1:3">
      <c r="A78">
        <v>876</v>
      </c>
      <c r="B78" t="s">
        <v>366</v>
      </c>
      <c r="C78" t="s">
        <v>493</v>
      </c>
    </row>
    <row r="79" spans="1:3">
      <c r="A79">
        <v>878</v>
      </c>
      <c r="B79" t="s">
        <v>367</v>
      </c>
      <c r="C79" t="s">
        <v>494</v>
      </c>
    </row>
    <row r="80" spans="1:3">
      <c r="A80">
        <v>879</v>
      </c>
      <c r="B80" t="s">
        <v>368</v>
      </c>
      <c r="C80" t="s">
        <v>495</v>
      </c>
    </row>
    <row r="81" spans="1:3">
      <c r="A81">
        <v>880</v>
      </c>
      <c r="B81" t="s">
        <v>369</v>
      </c>
      <c r="C81" t="s">
        <v>496</v>
      </c>
    </row>
    <row r="82" spans="1:3">
      <c r="A82">
        <v>881</v>
      </c>
      <c r="B82" t="s">
        <v>370</v>
      </c>
      <c r="C82" t="s">
        <v>497</v>
      </c>
    </row>
    <row r="83" spans="1:3">
      <c r="A83">
        <v>882</v>
      </c>
      <c r="B83" t="s">
        <v>371</v>
      </c>
      <c r="C83" t="s">
        <v>498</v>
      </c>
    </row>
    <row r="84" spans="1:3">
      <c r="A84">
        <v>883</v>
      </c>
      <c r="B84" t="s">
        <v>372</v>
      </c>
      <c r="C84" t="s">
        <v>499</v>
      </c>
    </row>
    <row r="85" spans="1:3">
      <c r="A85">
        <v>884</v>
      </c>
      <c r="B85" t="s">
        <v>373</v>
      </c>
      <c r="C85" t="s">
        <v>500</v>
      </c>
    </row>
    <row r="86" spans="1:3">
      <c r="A86">
        <v>885</v>
      </c>
      <c r="B86" t="s">
        <v>374</v>
      </c>
      <c r="C86" t="s">
        <v>501</v>
      </c>
    </row>
    <row r="87" spans="1:3">
      <c r="A87">
        <v>886</v>
      </c>
      <c r="B87" t="s">
        <v>375</v>
      </c>
      <c r="C87" t="s">
        <v>502</v>
      </c>
    </row>
    <row r="88" spans="1:3">
      <c r="A88">
        <v>887</v>
      </c>
      <c r="B88" t="s">
        <v>376</v>
      </c>
      <c r="C88" t="s">
        <v>503</v>
      </c>
    </row>
    <row r="89" spans="1:3">
      <c r="A89">
        <v>888</v>
      </c>
      <c r="B89" t="s">
        <v>377</v>
      </c>
      <c r="C89" t="s">
        <v>504</v>
      </c>
    </row>
    <row r="90" spans="1:3">
      <c r="A90">
        <v>889</v>
      </c>
      <c r="B90" t="s">
        <v>378</v>
      </c>
      <c r="C90" t="s">
        <v>505</v>
      </c>
    </row>
    <row r="91" spans="1:3">
      <c r="A91">
        <v>890</v>
      </c>
      <c r="B91" t="s">
        <v>379</v>
      </c>
      <c r="C91" t="s">
        <v>506</v>
      </c>
    </row>
    <row r="92" spans="1:3">
      <c r="A92">
        <v>891</v>
      </c>
      <c r="B92" t="s">
        <v>380</v>
      </c>
      <c r="C92" t="e">
        <v>#N/A</v>
      </c>
    </row>
    <row r="93" spans="1:3">
      <c r="A93">
        <v>892</v>
      </c>
      <c r="B93" t="s">
        <v>381</v>
      </c>
      <c r="C93" t="s">
        <v>507</v>
      </c>
    </row>
    <row r="94" spans="1:3">
      <c r="A94">
        <v>893</v>
      </c>
      <c r="B94" t="s">
        <v>382</v>
      </c>
      <c r="C94" t="s">
        <v>508</v>
      </c>
    </row>
    <row r="95" spans="1:3">
      <c r="A95">
        <v>894</v>
      </c>
      <c r="B95" t="s">
        <v>383</v>
      </c>
      <c r="C95" t="s">
        <v>509</v>
      </c>
    </row>
    <row r="96" spans="1:3">
      <c r="A96">
        <v>895</v>
      </c>
      <c r="B96" t="s">
        <v>384</v>
      </c>
      <c r="C96" t="s">
        <v>510</v>
      </c>
    </row>
    <row r="97" spans="1:3">
      <c r="A97">
        <v>896</v>
      </c>
      <c r="B97" t="s">
        <v>385</v>
      </c>
      <c r="C97" t="s">
        <v>511</v>
      </c>
    </row>
    <row r="98" spans="1:3">
      <c r="A98">
        <v>897</v>
      </c>
      <c r="B98" t="s">
        <v>386</v>
      </c>
      <c r="C98" t="e">
        <v>#N/A</v>
      </c>
    </row>
    <row r="99" spans="1:3">
      <c r="A99">
        <v>898</v>
      </c>
      <c r="B99" t="s">
        <v>387</v>
      </c>
      <c r="C99" t="e">
        <v>#N/A</v>
      </c>
    </row>
    <row r="100" spans="1:3">
      <c r="A100">
        <v>899</v>
      </c>
      <c r="B100" t="s">
        <v>388</v>
      </c>
      <c r="C100" t="s">
        <v>512</v>
      </c>
    </row>
    <row r="101" spans="1:3">
      <c r="A101">
        <v>900</v>
      </c>
      <c r="B101" t="s">
        <v>389</v>
      </c>
      <c r="C101" t="e">
        <v>#N/A</v>
      </c>
    </row>
    <row r="102" spans="1:3">
      <c r="A102">
        <v>901</v>
      </c>
      <c r="B102" t="s">
        <v>390</v>
      </c>
      <c r="C102" t="s">
        <v>513</v>
      </c>
    </row>
    <row r="103" spans="1:3">
      <c r="A103">
        <v>902</v>
      </c>
      <c r="B103" t="s">
        <v>391</v>
      </c>
      <c r="C103" t="s">
        <v>514</v>
      </c>
    </row>
    <row r="104" spans="1:3">
      <c r="A104">
        <v>903</v>
      </c>
      <c r="B104" t="s">
        <v>392</v>
      </c>
      <c r="C104" t="s">
        <v>515</v>
      </c>
    </row>
    <row r="105" spans="1:3">
      <c r="A105">
        <v>904</v>
      </c>
      <c r="B105" t="s">
        <v>393</v>
      </c>
      <c r="C105" t="e">
        <v>#N/A</v>
      </c>
    </row>
    <row r="106" spans="1:3">
      <c r="A106">
        <v>905</v>
      </c>
      <c r="B106" t="s">
        <v>394</v>
      </c>
      <c r="C106" t="s">
        <v>516</v>
      </c>
    </row>
    <row r="107" spans="1:3">
      <c r="A107">
        <v>906</v>
      </c>
      <c r="B107" t="s">
        <v>395</v>
      </c>
      <c r="C107" t="s">
        <v>517</v>
      </c>
    </row>
    <row r="108" spans="1:3">
      <c r="A108">
        <v>908</v>
      </c>
      <c r="B108" t="s">
        <v>396</v>
      </c>
      <c r="C108" t="e">
        <v>#N/A</v>
      </c>
    </row>
    <row r="109" spans="1:3">
      <c r="A109">
        <v>909</v>
      </c>
      <c r="B109" t="s">
        <v>397</v>
      </c>
      <c r="C109" t="e">
        <v>#N/A</v>
      </c>
    </row>
    <row r="110" spans="1:3">
      <c r="A110">
        <v>910</v>
      </c>
      <c r="B110" t="s">
        <v>398</v>
      </c>
      <c r="C110" t="e">
        <v>#N/A</v>
      </c>
    </row>
    <row r="111" spans="1:3">
      <c r="A111">
        <v>911</v>
      </c>
      <c r="B111" t="s">
        <v>399</v>
      </c>
      <c r="C111" t="s">
        <v>518</v>
      </c>
    </row>
    <row r="112" spans="1:3">
      <c r="A112">
        <v>912</v>
      </c>
      <c r="B112" t="s">
        <v>400</v>
      </c>
      <c r="C112" t="s">
        <v>519</v>
      </c>
    </row>
    <row r="113" spans="1:3">
      <c r="A113">
        <v>913</v>
      </c>
      <c r="B113" t="s">
        <v>401</v>
      </c>
      <c r="C113" t="e">
        <v>#N/A</v>
      </c>
    </row>
    <row r="114" spans="1:3">
      <c r="A114">
        <v>915</v>
      </c>
      <c r="B114" t="s">
        <v>402</v>
      </c>
      <c r="C114" t="s">
        <v>520</v>
      </c>
    </row>
    <row r="115" spans="1:3">
      <c r="A115">
        <v>917</v>
      </c>
      <c r="B115" t="s">
        <v>403</v>
      </c>
      <c r="C115" t="s">
        <v>521</v>
      </c>
    </row>
    <row r="116" spans="1:3">
      <c r="A116">
        <v>918</v>
      </c>
      <c r="B116" t="s">
        <v>404</v>
      </c>
      <c r="C116" t="s">
        <v>522</v>
      </c>
    </row>
    <row r="117" spans="1:3">
      <c r="A117">
        <v>919</v>
      </c>
      <c r="B117" t="s">
        <v>405</v>
      </c>
      <c r="C117" t="s">
        <v>523</v>
      </c>
    </row>
    <row r="118" spans="1:3">
      <c r="A118">
        <v>921</v>
      </c>
      <c r="B118" t="s">
        <v>406</v>
      </c>
      <c r="C118" t="s">
        <v>524</v>
      </c>
    </row>
    <row r="119" spans="1:3">
      <c r="A119">
        <v>922</v>
      </c>
      <c r="B119" t="s">
        <v>407</v>
      </c>
      <c r="C119" t="s">
        <v>525</v>
      </c>
    </row>
    <row r="120" spans="1:3">
      <c r="A120">
        <v>923</v>
      </c>
      <c r="B120" t="s">
        <v>408</v>
      </c>
      <c r="C120" t="s">
        <v>526</v>
      </c>
    </row>
    <row r="121" spans="1:3">
      <c r="A121">
        <v>925</v>
      </c>
      <c r="B121" t="s">
        <v>409</v>
      </c>
      <c r="C121" t="s">
        <v>527</v>
      </c>
    </row>
    <row r="122" spans="1:3">
      <c r="A122">
        <v>927</v>
      </c>
      <c r="B122" t="s">
        <v>410</v>
      </c>
      <c r="C122" t="s">
        <v>528</v>
      </c>
    </row>
    <row r="123" spans="1:3">
      <c r="A123">
        <v>929</v>
      </c>
      <c r="B123" t="s">
        <v>411</v>
      </c>
      <c r="C123" t="s">
        <v>529</v>
      </c>
    </row>
    <row r="124" spans="1:3">
      <c r="A124">
        <v>930</v>
      </c>
      <c r="B124" t="s">
        <v>412</v>
      </c>
      <c r="C124" t="s">
        <v>530</v>
      </c>
    </row>
    <row r="125" spans="1:3">
      <c r="A125">
        <v>932</v>
      </c>
      <c r="B125" t="s">
        <v>413</v>
      </c>
      <c r="C125" t="s">
        <v>531</v>
      </c>
    </row>
    <row r="126" spans="1:3">
      <c r="A126">
        <v>936</v>
      </c>
      <c r="B126" t="s">
        <v>414</v>
      </c>
      <c r="C126" t="s">
        <v>532</v>
      </c>
    </row>
    <row r="127" spans="1:3">
      <c r="A127">
        <v>938</v>
      </c>
      <c r="B127" t="s">
        <v>415</v>
      </c>
      <c r="C127" t="s">
        <v>533</v>
      </c>
    </row>
    <row r="128" spans="1:3">
      <c r="A128">
        <v>939</v>
      </c>
      <c r="B128" t="s">
        <v>416</v>
      </c>
      <c r="C128" t="s">
        <v>534</v>
      </c>
    </row>
    <row r="129" spans="1:3">
      <c r="A129">
        <v>940</v>
      </c>
      <c r="B129" t="s">
        <v>417</v>
      </c>
      <c r="C129" t="s">
        <v>535</v>
      </c>
    </row>
    <row r="130" spans="1:3">
      <c r="A130">
        <v>942</v>
      </c>
      <c r="B130" t="s">
        <v>418</v>
      </c>
      <c r="C130" t="s">
        <v>536</v>
      </c>
    </row>
    <row r="131" spans="1:3">
      <c r="A131">
        <v>944</v>
      </c>
      <c r="B131" t="s">
        <v>419</v>
      </c>
      <c r="C131" t="s">
        <v>537</v>
      </c>
    </row>
    <row r="132" spans="1:3">
      <c r="A132">
        <v>948</v>
      </c>
      <c r="B132" t="s">
        <v>420</v>
      </c>
      <c r="C132" t="s">
        <v>538</v>
      </c>
    </row>
    <row r="133" spans="1:3">
      <c r="A133">
        <v>951</v>
      </c>
      <c r="B133" t="s">
        <v>421</v>
      </c>
      <c r="C133" t="s">
        <v>539</v>
      </c>
    </row>
    <row r="134" spans="1:3">
      <c r="A134">
        <v>956</v>
      </c>
      <c r="B134" t="s">
        <v>422</v>
      </c>
      <c r="C134" t="s">
        <v>540</v>
      </c>
    </row>
    <row r="135" spans="1:3">
      <c r="A135">
        <v>957</v>
      </c>
      <c r="B135" t="s">
        <v>423</v>
      </c>
      <c r="C135" t="s">
        <v>541</v>
      </c>
    </row>
    <row r="136" spans="1:3">
      <c r="A136">
        <v>959</v>
      </c>
      <c r="B136" t="s">
        <v>424</v>
      </c>
      <c r="C136" t="s">
        <v>542</v>
      </c>
    </row>
    <row r="137" spans="1:3">
      <c r="A137">
        <v>960</v>
      </c>
      <c r="B137" t="s">
        <v>425</v>
      </c>
      <c r="C137" t="s">
        <v>543</v>
      </c>
    </row>
    <row r="138" spans="1:3">
      <c r="A138">
        <v>961</v>
      </c>
      <c r="B138" t="s">
        <v>426</v>
      </c>
      <c r="C138" t="s">
        <v>544</v>
      </c>
    </row>
    <row r="139" spans="1:3">
      <c r="A139">
        <v>963</v>
      </c>
      <c r="B139" t="s">
        <v>427</v>
      </c>
      <c r="C139" t="s">
        <v>545</v>
      </c>
    </row>
    <row r="140" spans="1:3">
      <c r="A140">
        <v>967</v>
      </c>
      <c r="B140" t="s">
        <v>428</v>
      </c>
      <c r="C140" t="s">
        <v>546</v>
      </c>
    </row>
    <row r="141" spans="1:3">
      <c r="A141">
        <v>968</v>
      </c>
      <c r="B141" t="s">
        <v>429</v>
      </c>
      <c r="C141" t="s">
        <v>547</v>
      </c>
    </row>
    <row r="142" spans="1:3">
      <c r="A142">
        <v>973</v>
      </c>
      <c r="B142" t="s">
        <v>430</v>
      </c>
      <c r="C142" t="s">
        <v>548</v>
      </c>
    </row>
    <row r="143" spans="1:3">
      <c r="A143">
        <v>988</v>
      </c>
      <c r="B143" t="s">
        <v>431</v>
      </c>
      <c r="C143" t="s">
        <v>549</v>
      </c>
    </row>
    <row r="144" spans="1:3">
      <c r="A144">
        <v>991</v>
      </c>
      <c r="B144" t="s">
        <v>432</v>
      </c>
      <c r="C144" t="s">
        <v>550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6"/>
  <sheetViews>
    <sheetView zoomScaleNormal="100" workbookViewId="0">
      <selection activeCell="I12" sqref="I12"/>
    </sheetView>
  </sheetViews>
  <sheetFormatPr baseColWidth="10" defaultRowHeight="15"/>
  <cols>
    <col min="3" max="3" width="27.7109375" customWidth="1"/>
  </cols>
  <sheetData>
    <row r="2" spans="1:6" ht="15.75" thickBot="1"/>
    <row r="3" spans="1:6" s="3" customFormat="1" ht="16.5" thickBot="1">
      <c r="A3" s="35" t="s">
        <v>11</v>
      </c>
      <c r="B3" s="36"/>
      <c r="C3" s="36"/>
      <c r="D3" s="36"/>
      <c r="E3" s="36"/>
      <c r="F3" s="37"/>
    </row>
    <row r="4" spans="1:6" s="3" customFormat="1" ht="36.75" customHeight="1" thickBot="1">
      <c r="A4" s="35" t="s">
        <v>12</v>
      </c>
      <c r="B4" s="36"/>
      <c r="C4" s="36"/>
      <c r="D4" s="38" t="s">
        <v>20</v>
      </c>
      <c r="E4" s="39"/>
      <c r="F4" s="40"/>
    </row>
    <row r="5" spans="1:6" s="3" customFormat="1" ht="14.25" thickBot="1">
      <c r="A5" s="9" t="s">
        <v>13</v>
      </c>
      <c r="B5" s="10" t="s">
        <v>14</v>
      </c>
      <c r="C5" s="11" t="s">
        <v>15</v>
      </c>
      <c r="D5" s="11" t="s">
        <v>16</v>
      </c>
      <c r="E5" s="11" t="s">
        <v>17</v>
      </c>
      <c r="F5" s="12" t="s">
        <v>18</v>
      </c>
    </row>
    <row r="6" spans="1:6" s="3" customFormat="1" ht="84">
      <c r="A6" s="4">
        <v>1</v>
      </c>
      <c r="B6" s="5">
        <v>44802</v>
      </c>
      <c r="C6" s="6" t="s">
        <v>19</v>
      </c>
      <c r="D6" s="7" t="s">
        <v>21</v>
      </c>
      <c r="E6" s="7" t="s">
        <v>22</v>
      </c>
      <c r="F6" s="8" t="s">
        <v>23</v>
      </c>
    </row>
  </sheetData>
  <mergeCells count="3">
    <mergeCell ref="A3:F3"/>
    <mergeCell ref="A4:C4"/>
    <mergeCell ref="D4:F4"/>
  </mergeCells>
  <pageMargins left="0.7" right="0.7" top="0.75" bottom="0.75" header="0.3" footer="0.3"/>
  <pageSetup orientation="portrait" r:id="rId1"/>
  <headerFooter>
    <oddHeader>&amp;LCÓDIGO: CCE-GCO-FM-XX
VERSIÓN: 01
FECHA:24 de agosto 2022&amp;C LISTADO DE CONTRATOS SUSCRITOS 
POR LA ANCP-CCE
&amp;R&amp;G</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Hoja3</vt:lpstr>
      <vt:lpstr>Hoja2</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2025-05-26T15:00:21Z</dcterms:modified>
  <cp:category/>
  <cp:contentStatus/>
</cp:coreProperties>
</file>